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99th SLBC meeting QE Jun 2025\Tables Jun 2025\"/>
    </mc:Choice>
  </mc:AlternateContent>
  <bookViews>
    <workbookView xWindow="0" yWindow="0" windowWidth="28800" windowHeight="13425" tabRatio="457"/>
  </bookViews>
  <sheets>
    <sheet name="t4e" sheetId="1" r:id="rId1"/>
    <sheet name="Districtwise" sheetId="6" r:id="rId2"/>
    <sheet name="T4C" sheetId="3" r:id="rId3"/>
    <sheet name="T4A" sheetId="5" r:id="rId4"/>
  </sheets>
  <definedNames>
    <definedName name="Excel_BuiltIn_Print_Area" localSheetId="3">T4A!$A$1:$N$4</definedName>
    <definedName name="Excel_BuiltIn_Print_Area" localSheetId="2">T4C!$A$1:$N$4</definedName>
    <definedName name="_xlnm.Print_Area" localSheetId="3">T4A!$A$1:$N$4</definedName>
    <definedName name="_xlnm.Print_Area" localSheetId="2">T4C!$A$1:$N$4</definedName>
    <definedName name="_xlnm.Print_Area" localSheetId="0">t4e!$A$2:$L$5</definedName>
  </definedNames>
  <calcPr calcId="152511"/>
</workbook>
</file>

<file path=xl/calcChain.xml><?xml version="1.0" encoding="utf-8"?>
<calcChain xmlns="http://schemas.openxmlformats.org/spreadsheetml/2006/main">
  <c r="J57" i="1" l="1"/>
  <c r="N56" i="3" l="1"/>
  <c r="H56" i="3"/>
  <c r="E56" i="3"/>
  <c r="K56" i="5"/>
  <c r="L56" i="5"/>
  <c r="M56" i="5"/>
  <c r="N56" i="5"/>
  <c r="J56" i="5" l="1"/>
  <c r="I56" i="5"/>
  <c r="H56" i="5"/>
  <c r="G56" i="5"/>
  <c r="F56" i="5"/>
  <c r="E56" i="5"/>
  <c r="D56" i="5"/>
  <c r="C56" i="5"/>
  <c r="N49" i="5"/>
  <c r="M49" i="5"/>
  <c r="L49" i="5"/>
  <c r="K49" i="5"/>
  <c r="N48" i="5"/>
  <c r="M48" i="5"/>
  <c r="L48" i="5"/>
  <c r="K48" i="5"/>
  <c r="N47" i="5"/>
  <c r="M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L42" i="5"/>
  <c r="K42" i="5"/>
  <c r="N41" i="5"/>
  <c r="M41" i="5"/>
  <c r="L41" i="5"/>
  <c r="K41" i="5"/>
  <c r="N40" i="5"/>
  <c r="M40" i="5"/>
  <c r="L40" i="5"/>
  <c r="K40" i="5"/>
  <c r="N39" i="5"/>
  <c r="M39" i="5"/>
  <c r="L39" i="5"/>
  <c r="K39" i="5"/>
  <c r="N38" i="5"/>
  <c r="M38" i="5"/>
  <c r="L38" i="5"/>
  <c r="K38" i="5"/>
  <c r="N37" i="5"/>
  <c r="M37" i="5"/>
  <c r="L37" i="5"/>
  <c r="K37" i="5"/>
  <c r="N36" i="5"/>
  <c r="M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J57" i="5"/>
  <c r="I57" i="5"/>
  <c r="H57" i="5"/>
  <c r="K17" i="5"/>
  <c r="F57" i="5"/>
  <c r="E57" i="5"/>
  <c r="D57" i="5"/>
  <c r="C57" i="5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M56" i="3"/>
  <c r="M57" i="3" s="1"/>
  <c r="L56" i="3"/>
  <c r="I56" i="3"/>
  <c r="G56" i="3"/>
  <c r="F56" i="3"/>
  <c r="D56" i="3"/>
  <c r="C56" i="3"/>
  <c r="N49" i="3"/>
  <c r="L49" i="3"/>
  <c r="K49" i="3"/>
  <c r="I49" i="3"/>
  <c r="H49" i="3"/>
  <c r="F49" i="3"/>
  <c r="C49" i="3"/>
  <c r="E49" i="3" s="1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N41" i="3"/>
  <c r="L41" i="3"/>
  <c r="I41" i="3"/>
  <c r="K41" i="3" s="1"/>
  <c r="F41" i="3"/>
  <c r="H41" i="3" s="1"/>
  <c r="C41" i="3"/>
  <c r="E41" i="3" s="1"/>
  <c r="N40" i="3"/>
  <c r="K40" i="3"/>
  <c r="H40" i="3"/>
  <c r="E40" i="3"/>
  <c r="N39" i="3"/>
  <c r="L39" i="3"/>
  <c r="I39" i="3"/>
  <c r="K39" i="3" s="1"/>
  <c r="F39" i="3"/>
  <c r="C39" i="3"/>
  <c r="E39" i="3" s="1"/>
  <c r="N38" i="3"/>
  <c r="K38" i="3"/>
  <c r="E38" i="3"/>
  <c r="L37" i="3"/>
  <c r="N37" i="3" s="1"/>
  <c r="I37" i="3"/>
  <c r="K37" i="3" s="1"/>
  <c r="F37" i="3"/>
  <c r="H37" i="3" s="1"/>
  <c r="C37" i="3"/>
  <c r="E37" i="3" s="1"/>
  <c r="N36" i="3"/>
  <c r="K36" i="3"/>
  <c r="H36" i="3"/>
  <c r="E36" i="3"/>
  <c r="N35" i="3"/>
  <c r="K35" i="3"/>
  <c r="H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H30" i="3"/>
  <c r="N29" i="3"/>
  <c r="K29" i="3"/>
  <c r="H29" i="3"/>
  <c r="E29" i="3"/>
  <c r="N28" i="3"/>
  <c r="K28" i="3"/>
  <c r="H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L17" i="3"/>
  <c r="K17" i="3"/>
  <c r="I17" i="3"/>
  <c r="G57" i="3"/>
  <c r="F17" i="3"/>
  <c r="D57" i="3"/>
  <c r="C17" i="3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L38" i="6"/>
  <c r="N38" i="6" s="1"/>
  <c r="I38" i="6"/>
  <c r="K38" i="6" s="1"/>
  <c r="F38" i="6"/>
  <c r="H38" i="6" s="1"/>
  <c r="C38" i="6"/>
  <c r="E38" i="6" s="1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L57" i="1"/>
  <c r="L58" i="1" s="1"/>
  <c r="K57" i="1"/>
  <c r="J58" i="1"/>
  <c r="I57" i="1"/>
  <c r="I58" i="1" s="1"/>
  <c r="H57" i="1"/>
  <c r="G57" i="1"/>
  <c r="G58" i="1" s="1"/>
  <c r="F57" i="1"/>
  <c r="F58" i="1" s="1"/>
  <c r="E57" i="1"/>
  <c r="E58" i="1" s="1"/>
  <c r="D57" i="1"/>
  <c r="C57" i="1"/>
  <c r="C58" i="1" s="1"/>
  <c r="K58" i="1"/>
  <c r="H58" i="1"/>
  <c r="D58" i="1"/>
  <c r="L57" i="5" l="1"/>
  <c r="F57" i="3"/>
  <c r="L57" i="3"/>
  <c r="N57" i="3" s="1"/>
  <c r="H57" i="3"/>
  <c r="N17" i="3"/>
  <c r="C57" i="3"/>
  <c r="I57" i="3"/>
  <c r="K57" i="3"/>
  <c r="M57" i="5"/>
  <c r="E57" i="3"/>
  <c r="N57" i="5"/>
  <c r="H17" i="3"/>
  <c r="L17" i="5"/>
  <c r="G57" i="5"/>
  <c r="K57" i="5" s="1"/>
  <c r="E17" i="3"/>
  <c r="M17" i="5"/>
  <c r="N17" i="5"/>
</calcChain>
</file>

<file path=xl/sharedStrings.xml><?xml version="1.0" encoding="utf-8"?>
<sst xmlns="http://schemas.openxmlformats.org/spreadsheetml/2006/main" count="282" uniqueCount="122">
  <si>
    <t>BANK-WISE POSITION OF MSME ADVANCES ( Outstanding)</t>
  </si>
  <si>
    <t xml:space="preserve"> DATA FOR THE QUARTER ENDED  JUNE 2025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</si>
  <si>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</si>
  <si>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</si>
  <si>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</si>
  <si>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</si>
  <si>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</si>
  <si>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</si>
  <si>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</si>
  <si>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 MSME
(Mico+Small+
Medium+Khadi&amp;
Vill.Industries+
Others under MSME)
Manufacturing Sector Service Sector Total Total Total Total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</si>
  <si>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</si>
  <si>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</si>
  <si>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</si>
  <si>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</si>
  <si>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</si>
  <si>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</si>
  <si>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</si>
  <si>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</si>
  <si>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</si>
  <si>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</si>
  <si>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</si>
  <si>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</si>
  <si>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</si>
  <si>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</si>
  <si>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</si>
  <si>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</si>
  <si>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</si>
  <si>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</si>
  <si>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</si>
  <si>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</si>
  <si>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</si>
  <si>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</si>
  <si>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</si>
  <si>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</si>
  <si>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</si>
  <si>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</si>
  <si>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</si>
  <si>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</si>
  <si>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</si>
  <si>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</si>
  <si>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</si>
  <si>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</si>
  <si>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</si>
  <si>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</si>
  <si>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</si>
  <si>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</si>
  <si>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</si>
  <si>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</si>
  <si>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</si>
  <si>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</si>
  <si>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</si>
  <si>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</si>
  <si>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</si>
  <si>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</si>
  <si>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</si>
  <si>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</si>
  <si>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</si>
  <si>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</si>
  <si>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</si>
  <si>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</si>
  <si>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</si>
  <si>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</si>
  <si>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</si>
  <si>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</si>
  <si>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</si>
  <si>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</si>
  <si>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</si>
  <si>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</si>
  <si>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</si>
  <si>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</si>
  <si>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</si>
  <si>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</si>
  <si>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</si>
  <si>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</si>
  <si>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</si>
  <si>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</si>
  <si>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</si>
  <si>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</si>
  <si>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</si>
  <si>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</si>
  <si>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</si>
  <si>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</si>
  <si>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</si>
  <si>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</si>
  <si>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</si>
  <si>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</si>
  <si>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</si>
  <si>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</si>
  <si>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</si>
  <si>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</si>
  <si>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</si>
  <si>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</si>
  <si>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</si>
  <si>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</si>
  <si>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</si>
  <si>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</si>
  <si>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</si>
  <si>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</si>
  <si>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</si>
  <si>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</si>
  <si>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</si>
  <si>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</si>
  <si>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</si>
  <si>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</si>
  <si>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</si>
  <si>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</si>
  <si>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</si>
  <si>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</si>
  <si>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</si>
  <si>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</si>
  <si>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</si>
  <si>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</si>
  <si>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</si>
  <si>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</si>
  <si>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</si>
  <si>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</si>
  <si>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</si>
  <si>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</si>
  <si>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</si>
  <si>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</si>
  <si>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Table 4(B)</t>
  </si>
  <si>
    <t>Table No.4 (C-1)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</si>
</sst>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8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0" fontId="20" fillId="0" borderId="0" xfId="0" applyFont="1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0" fillId="0" borderId="0" xfId="0" applyFont="1"/>
    <xf numFmtId="2" fontId="0" fillId="24" borderId="10" xfId="0" applyNumberFormat="1" applyFill="1" applyBorder="1"/>
    <xf numFmtId="2" fontId="20" fillId="24" borderId="10" xfId="0" applyNumberFormat="1" applyFont="1" applyFill="1" applyBorder="1"/>
    <xf numFmtId="0" fontId="20" fillId="0" borderId="0" xfId="0" applyFont="1"/>
    <xf numFmtId="0" fontId="20" fillId="0" borderId="0" xfId="0" applyFont="1"/>
    <xf numFmtId="2" fontId="20" fillId="0" borderId="10" xfId="0" applyNumberFormat="1" applyFont="1" applyBorder="1"/>
    <xf numFmtId="0" fontId="20" fillId="0" borderId="0" xfId="0" applyFont="1"/>
    <xf numFmtId="0" fontId="0" fillId="0" borderId="10" xfId="0" applyBorder="1"/>
    <xf numFmtId="0" fontId="0" fillId="0" borderId="10" xfId="0" applyBorder="1" applyAlignment="1">
      <alignment horizontal="left"/>
    </xf>
    <xf numFmtId="2" fontId="0" fillId="0" borderId="10" xfId="0" applyNumberFormat="1" applyBorder="1"/>
    <xf numFmtId="0" fontId="20" fillId="0" borderId="10" xfId="0" applyFont="1" applyBorder="1"/>
    <xf numFmtId="0" fontId="20" fillId="0" borderId="10" xfId="0" applyFont="1" applyBorder="1" applyAlignment="1">
      <alignment horizontal="center"/>
    </xf>
    <xf numFmtId="0" fontId="20" fillId="0" borderId="10" xfId="0" applyFont="1" applyBorder="1"/>
    <xf numFmtId="2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 wrapText="1"/>
    </xf>
    <xf numFmtId="2" fontId="21" fillId="0" borderId="0" xfId="0" applyNumberFormat="1" applyFont="1" applyAlignment="1">
      <alignment horizontal="right"/>
    </xf>
    <xf numFmtId="0" fontId="20" fillId="0" borderId="10" xfId="0" applyFont="1" applyBorder="1" applyAlignment="1">
      <alignment vertical="center"/>
    </xf>
    <xf numFmtId="2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2" fontId="20" fillId="0" borderId="10" xfId="0" applyNumberFormat="1" applyFont="1" applyBorder="1" applyAlignment="1">
      <alignment vertical="center" wrapText="1"/>
    </xf>
    <xf numFmtId="2" fontId="19" fillId="0" borderId="0" xfId="0" applyNumberFormat="1" applyFont="1" applyAlignment="1">
      <alignment vertical="center"/>
    </xf>
    <xf numFmtId="2" fontId="19" fillId="0" borderId="11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right"/>
    </xf>
    <xf numFmtId="1" fontId="20" fillId="0" borderId="10" xfId="0" applyNumberFormat="1" applyFont="1" applyBorder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8"/>
  <sheetViews>
    <sheetView tabSelected="1" topLeftCell="A16" zoomScaleSheetLayoutView="75" workbookViewId="0">
      <selection activeCell="P9" sqref="P9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5.28515625" style="12" customWidth="1"/>
    <col min="4" max="4" width="13.28515625" style="13" customWidth="1"/>
    <col min="5" max="5" width="13.5703125" style="2" customWidth="1"/>
    <col min="6" max="6" width="14.5703125" style="11" customWidth="1"/>
    <col min="7" max="7" width="13.42578125" style="2" customWidth="1"/>
    <col min="8" max="8" width="13.5703125" style="11" customWidth="1"/>
    <col min="9" max="9" width="9.5703125" style="2" customWidth="1"/>
    <col min="10" max="10" width="10.7109375" style="11" customWidth="1"/>
    <col min="11" max="11" width="15.7109375" style="2" customWidth="1"/>
    <col min="12" max="12" width="15.7109375" style="11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12" customFormat="1" ht="18" x14ac:dyDescent="0.25">
      <c r="A1" s="41" t="s">
        <v>120</v>
      </c>
      <c r="B1" s="41"/>
      <c r="C1" s="3" t="s">
        <v>0</v>
      </c>
      <c r="D1" s="13"/>
      <c r="F1" s="13"/>
      <c r="H1" s="13"/>
      <c r="J1" s="13"/>
      <c r="L1" s="13"/>
    </row>
    <row r="2" spans="1:241" s="5" customFormat="1" ht="18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2" t="s">
        <v>2</v>
      </c>
      <c r="L2" s="4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</row>
    <row r="3" spans="1:241" s="10" customFormat="1" ht="61.5" customHeight="1" x14ac:dyDescent="0.2">
      <c r="A3" s="43" t="s">
        <v>3</v>
      </c>
      <c r="B3" s="43" t="s">
        <v>4</v>
      </c>
      <c r="C3" s="44" t="s">
        <v>5</v>
      </c>
      <c r="D3" s="44"/>
      <c r="E3" s="44" t="s">
        <v>6</v>
      </c>
      <c r="F3" s="44"/>
      <c r="G3" s="44" t="s">
        <v>7</v>
      </c>
      <c r="H3" s="44"/>
      <c r="I3" s="44" t="s">
        <v>8</v>
      </c>
      <c r="J3" s="45"/>
      <c r="K3" s="44" t="s">
        <v>9</v>
      </c>
      <c r="L3" s="45"/>
    </row>
    <row r="4" spans="1:241" s="8" customFormat="1" ht="41.25" customHeight="1" x14ac:dyDescent="0.2">
      <c r="A4" s="43"/>
      <c r="B4" s="43"/>
      <c r="C4" s="32" t="s">
        <v>10</v>
      </c>
      <c r="D4" s="32"/>
      <c r="E4" s="32" t="s">
        <v>10</v>
      </c>
      <c r="F4" s="32"/>
      <c r="G4" s="32" t="s">
        <v>10</v>
      </c>
      <c r="H4" s="32"/>
      <c r="I4" s="45"/>
      <c r="J4" s="45"/>
      <c r="K4" s="45"/>
      <c r="L4" s="45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</row>
    <row r="5" spans="1:241" s="9" customFormat="1" ht="25.5" customHeight="1" x14ac:dyDescent="0.2">
      <c r="A5" s="43"/>
      <c r="B5" s="43"/>
      <c r="C5" s="46" t="s">
        <v>11</v>
      </c>
      <c r="D5" s="47" t="s">
        <v>12</v>
      </c>
      <c r="E5" s="46" t="s">
        <v>11</v>
      </c>
      <c r="F5" s="47" t="s">
        <v>12</v>
      </c>
      <c r="G5" s="46" t="s">
        <v>11</v>
      </c>
      <c r="H5" s="47" t="s">
        <v>12</v>
      </c>
      <c r="I5" s="46" t="s">
        <v>11</v>
      </c>
      <c r="J5" s="47" t="s">
        <v>12</v>
      </c>
      <c r="K5" s="46" t="s">
        <v>11</v>
      </c>
      <c r="L5" s="47" t="s">
        <v>12</v>
      </c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</row>
    <row r="6" spans="1:241" customFormat="1" x14ac:dyDescent="0.2">
      <c r="A6" s="22">
        <v>1</v>
      </c>
      <c r="B6" s="23" t="s">
        <v>13</v>
      </c>
      <c r="C6" s="22">
        <v>40536</v>
      </c>
      <c r="D6" s="24">
        <v>2820.24</v>
      </c>
      <c r="E6" s="22">
        <v>659</v>
      </c>
      <c r="F6" s="24">
        <v>972.57</v>
      </c>
      <c r="G6" s="22">
        <v>308</v>
      </c>
      <c r="H6" s="24">
        <v>943.53</v>
      </c>
      <c r="I6" s="22">
        <v>0</v>
      </c>
      <c r="J6" s="24">
        <v>0</v>
      </c>
      <c r="K6" s="22">
        <v>41503</v>
      </c>
      <c r="L6" s="24">
        <v>4736.3500000000004</v>
      </c>
    </row>
    <row r="7" spans="1:241" customFormat="1" x14ac:dyDescent="0.2">
      <c r="A7" s="22">
        <v>2</v>
      </c>
      <c r="B7" s="23" t="s">
        <v>14</v>
      </c>
      <c r="C7" s="22">
        <v>18415</v>
      </c>
      <c r="D7" s="24">
        <v>951.07</v>
      </c>
      <c r="E7" s="22">
        <v>399</v>
      </c>
      <c r="F7" s="24">
        <v>524.04999999999995</v>
      </c>
      <c r="G7" s="22">
        <v>130</v>
      </c>
      <c r="H7" s="24">
        <v>283.49</v>
      </c>
      <c r="I7" s="22">
        <v>0</v>
      </c>
      <c r="J7" s="24">
        <v>0</v>
      </c>
      <c r="K7" s="22">
        <v>18944</v>
      </c>
      <c r="L7" s="24">
        <v>1758.62</v>
      </c>
    </row>
    <row r="8" spans="1:241" customFormat="1" x14ac:dyDescent="0.2">
      <c r="A8" s="22">
        <v>3</v>
      </c>
      <c r="B8" s="23" t="s">
        <v>15</v>
      </c>
      <c r="C8" s="22">
        <v>4504</v>
      </c>
      <c r="D8" s="24">
        <v>389.27</v>
      </c>
      <c r="E8" s="22">
        <v>181</v>
      </c>
      <c r="F8" s="24">
        <v>415.83</v>
      </c>
      <c r="G8" s="22">
        <v>14</v>
      </c>
      <c r="H8" s="24">
        <v>96.21</v>
      </c>
      <c r="I8" s="22">
        <v>0</v>
      </c>
      <c r="J8" s="24">
        <v>0</v>
      </c>
      <c r="K8" s="22">
        <v>4699</v>
      </c>
      <c r="L8" s="24">
        <v>901.32</v>
      </c>
    </row>
    <row r="9" spans="1:241" customFormat="1" x14ac:dyDescent="0.2">
      <c r="A9" s="22">
        <v>4</v>
      </c>
      <c r="B9" s="23" t="s">
        <v>16</v>
      </c>
      <c r="C9" s="22">
        <v>17103</v>
      </c>
      <c r="D9" s="24">
        <v>963.08</v>
      </c>
      <c r="E9" s="22">
        <v>707</v>
      </c>
      <c r="F9" s="24">
        <v>408.5</v>
      </c>
      <c r="G9" s="22">
        <v>66</v>
      </c>
      <c r="H9" s="24">
        <v>167.21</v>
      </c>
      <c r="I9" s="22">
        <v>233</v>
      </c>
      <c r="J9" s="24">
        <v>40.72</v>
      </c>
      <c r="K9" s="22">
        <v>18109</v>
      </c>
      <c r="L9" s="24">
        <v>1579.51</v>
      </c>
    </row>
    <row r="10" spans="1:241" customFormat="1" x14ac:dyDescent="0.2">
      <c r="A10" s="22">
        <v>5</v>
      </c>
      <c r="B10" s="23" t="s">
        <v>17</v>
      </c>
      <c r="C10" s="22">
        <v>773</v>
      </c>
      <c r="D10" s="24">
        <v>699.26</v>
      </c>
      <c r="E10" s="22">
        <v>18929</v>
      </c>
      <c r="F10" s="24">
        <v>1212.3599999999999</v>
      </c>
      <c r="G10" s="22">
        <v>729</v>
      </c>
      <c r="H10" s="24">
        <v>665.85</v>
      </c>
      <c r="I10" s="22">
        <v>707</v>
      </c>
      <c r="J10" s="24">
        <v>79.569999999999993</v>
      </c>
      <c r="K10" s="22">
        <v>21138</v>
      </c>
      <c r="L10" s="24">
        <v>2657.03</v>
      </c>
    </row>
    <row r="11" spans="1:241" customFormat="1" x14ac:dyDescent="0.2">
      <c r="A11" s="22">
        <v>6</v>
      </c>
      <c r="B11" s="23" t="s">
        <v>18</v>
      </c>
      <c r="C11" s="22">
        <v>6441</v>
      </c>
      <c r="D11" s="24">
        <v>662.74</v>
      </c>
      <c r="E11" s="22">
        <v>230</v>
      </c>
      <c r="F11" s="24">
        <v>212.04</v>
      </c>
      <c r="G11" s="22">
        <v>18</v>
      </c>
      <c r="H11" s="24">
        <v>150.82</v>
      </c>
      <c r="I11" s="22">
        <v>0</v>
      </c>
      <c r="J11" s="24">
        <v>0</v>
      </c>
      <c r="K11" s="22">
        <v>6689</v>
      </c>
      <c r="L11" s="24">
        <v>1025.6099999999999</v>
      </c>
    </row>
    <row r="12" spans="1:241" customFormat="1" x14ac:dyDescent="0.2">
      <c r="A12" s="22">
        <v>7</v>
      </c>
      <c r="B12" s="23" t="s">
        <v>19</v>
      </c>
      <c r="C12" s="22">
        <v>5186</v>
      </c>
      <c r="D12" s="24">
        <v>196.38</v>
      </c>
      <c r="E12" s="22">
        <v>52</v>
      </c>
      <c r="F12" s="24">
        <v>58.85</v>
      </c>
      <c r="G12" s="22">
        <v>6</v>
      </c>
      <c r="H12" s="24">
        <v>47.11</v>
      </c>
      <c r="I12" s="22">
        <v>0</v>
      </c>
      <c r="J12" s="24">
        <v>0</v>
      </c>
      <c r="K12" s="22">
        <v>5244</v>
      </c>
      <c r="L12" s="24">
        <v>302.33999999999997</v>
      </c>
    </row>
    <row r="13" spans="1:241" customFormat="1" x14ac:dyDescent="0.2">
      <c r="A13" s="22">
        <v>8</v>
      </c>
      <c r="B13" s="23" t="s">
        <v>20</v>
      </c>
      <c r="C13" s="22">
        <v>1268</v>
      </c>
      <c r="D13" s="24">
        <v>90.26</v>
      </c>
      <c r="E13" s="22">
        <v>58</v>
      </c>
      <c r="F13" s="24">
        <v>76.92</v>
      </c>
      <c r="G13" s="22">
        <v>12</v>
      </c>
      <c r="H13" s="24">
        <v>43.43</v>
      </c>
      <c r="I13" s="22">
        <v>0</v>
      </c>
      <c r="J13" s="24">
        <v>0</v>
      </c>
      <c r="K13" s="22">
        <v>1338</v>
      </c>
      <c r="L13" s="24">
        <v>210.61</v>
      </c>
    </row>
    <row r="14" spans="1:241" customFormat="1" x14ac:dyDescent="0.2">
      <c r="A14" s="22">
        <v>9</v>
      </c>
      <c r="B14" s="23" t="s">
        <v>21</v>
      </c>
      <c r="C14" s="22">
        <v>22643</v>
      </c>
      <c r="D14" s="24">
        <v>1617.63</v>
      </c>
      <c r="E14" s="22">
        <v>2173</v>
      </c>
      <c r="F14" s="24">
        <v>1124.79</v>
      </c>
      <c r="G14" s="22">
        <v>281</v>
      </c>
      <c r="H14" s="24">
        <v>1226.48</v>
      </c>
      <c r="I14" s="22">
        <v>0</v>
      </c>
      <c r="J14" s="24">
        <v>0</v>
      </c>
      <c r="K14" s="22">
        <v>25097</v>
      </c>
      <c r="L14" s="24">
        <v>3968.9</v>
      </c>
    </row>
    <row r="15" spans="1:241" customFormat="1" x14ac:dyDescent="0.2">
      <c r="A15" s="22">
        <v>10</v>
      </c>
      <c r="B15" s="23" t="s">
        <v>22</v>
      </c>
      <c r="C15" s="22">
        <v>42181</v>
      </c>
      <c r="D15" s="24">
        <v>3618.35</v>
      </c>
      <c r="E15" s="22">
        <v>1912</v>
      </c>
      <c r="F15" s="24">
        <v>1626.61</v>
      </c>
      <c r="G15" s="22">
        <v>291</v>
      </c>
      <c r="H15" s="24">
        <v>1525.28</v>
      </c>
      <c r="I15" s="22">
        <v>34</v>
      </c>
      <c r="J15" s="24">
        <v>1.24</v>
      </c>
      <c r="K15" s="22">
        <v>44418</v>
      </c>
      <c r="L15" s="24">
        <v>6771.48</v>
      </c>
    </row>
    <row r="16" spans="1:241" customFormat="1" x14ac:dyDescent="0.2">
      <c r="A16" s="22">
        <v>11</v>
      </c>
      <c r="B16" s="23" t="s">
        <v>23</v>
      </c>
      <c r="C16" s="22">
        <v>9129</v>
      </c>
      <c r="D16" s="24">
        <v>400.13</v>
      </c>
      <c r="E16" s="22">
        <v>524</v>
      </c>
      <c r="F16" s="24">
        <v>344.62</v>
      </c>
      <c r="G16" s="22">
        <v>23</v>
      </c>
      <c r="H16" s="24">
        <v>116.7</v>
      </c>
      <c r="I16" s="22">
        <v>0</v>
      </c>
      <c r="J16" s="24">
        <v>0</v>
      </c>
      <c r="K16" s="22">
        <v>9676</v>
      </c>
      <c r="L16" s="24">
        <v>861.46</v>
      </c>
    </row>
    <row r="17" spans="1:12" customFormat="1" x14ac:dyDescent="0.2">
      <c r="A17" s="22">
        <v>12</v>
      </c>
      <c r="B17" s="23" t="s">
        <v>24</v>
      </c>
      <c r="C17" s="22">
        <v>13229</v>
      </c>
      <c r="D17" s="24">
        <v>1286</v>
      </c>
      <c r="E17" s="22">
        <v>380</v>
      </c>
      <c r="F17" s="24">
        <v>570.73</v>
      </c>
      <c r="G17" s="22">
        <v>126</v>
      </c>
      <c r="H17" s="24">
        <v>707.1</v>
      </c>
      <c r="I17" s="22">
        <v>0</v>
      </c>
      <c r="J17" s="24">
        <v>0</v>
      </c>
      <c r="K17" s="22">
        <v>13735</v>
      </c>
      <c r="L17" s="24">
        <v>2563.8200000000002</v>
      </c>
    </row>
    <row r="18" spans="1:12" s="21" customFormat="1" x14ac:dyDescent="0.2">
      <c r="A18" s="26" t="s">
        <v>25</v>
      </c>
      <c r="B18" s="27"/>
      <c r="C18" s="25">
        <v>181408</v>
      </c>
      <c r="D18" s="25">
        <v>13694.42</v>
      </c>
      <c r="E18" s="25">
        <v>26204</v>
      </c>
      <c r="F18" s="25">
        <v>7547.88</v>
      </c>
      <c r="G18" s="25">
        <v>2004</v>
      </c>
      <c r="H18" s="25">
        <v>5973.22</v>
      </c>
      <c r="I18" s="25">
        <v>974</v>
      </c>
      <c r="J18" s="25">
        <v>121.53</v>
      </c>
      <c r="K18" s="25">
        <v>210590</v>
      </c>
      <c r="L18" s="25">
        <v>27337.040000000001</v>
      </c>
    </row>
    <row r="19" spans="1:12" customFormat="1" x14ac:dyDescent="0.2">
      <c r="A19" s="22">
        <v>13</v>
      </c>
      <c r="B19" s="23" t="s">
        <v>26</v>
      </c>
      <c r="C19" s="22">
        <v>4177</v>
      </c>
      <c r="D19" s="24">
        <v>1339.94</v>
      </c>
      <c r="E19" s="22">
        <v>2187</v>
      </c>
      <c r="F19" s="24">
        <v>1780.46</v>
      </c>
      <c r="G19" s="22">
        <v>823</v>
      </c>
      <c r="H19" s="24">
        <v>1343.31</v>
      </c>
      <c r="I19" s="22">
        <v>0</v>
      </c>
      <c r="J19" s="24">
        <v>0</v>
      </c>
      <c r="K19" s="22">
        <v>7187</v>
      </c>
      <c r="L19" s="24">
        <v>4463.71</v>
      </c>
    </row>
    <row r="20" spans="1:12" customFormat="1" x14ac:dyDescent="0.2">
      <c r="A20" s="22">
        <v>14</v>
      </c>
      <c r="B20" s="23" t="s">
        <v>27</v>
      </c>
      <c r="C20" s="22">
        <v>33872</v>
      </c>
      <c r="D20" s="24">
        <v>339.33</v>
      </c>
      <c r="E20" s="22">
        <v>86</v>
      </c>
      <c r="F20" s="24">
        <v>54.32</v>
      </c>
      <c r="G20" s="22">
        <v>30</v>
      </c>
      <c r="H20" s="24">
        <v>16.899999999999999</v>
      </c>
      <c r="I20" s="22">
        <v>0</v>
      </c>
      <c r="J20" s="24">
        <v>0</v>
      </c>
      <c r="K20" s="22">
        <v>33988</v>
      </c>
      <c r="L20" s="24">
        <v>410.55</v>
      </c>
    </row>
    <row r="21" spans="1:12" customFormat="1" x14ac:dyDescent="0.2">
      <c r="A21" s="22">
        <v>15</v>
      </c>
      <c r="B21" s="23" t="s">
        <v>28</v>
      </c>
      <c r="C21" s="22">
        <v>97</v>
      </c>
      <c r="D21" s="24">
        <v>52.56</v>
      </c>
      <c r="E21" s="22">
        <v>54</v>
      </c>
      <c r="F21" s="24">
        <v>91.82</v>
      </c>
      <c r="G21" s="22">
        <v>2</v>
      </c>
      <c r="H21" s="24">
        <v>1.42</v>
      </c>
      <c r="I21" s="22">
        <v>0</v>
      </c>
      <c r="J21" s="24">
        <v>0</v>
      </c>
      <c r="K21" s="22">
        <v>153</v>
      </c>
      <c r="L21" s="24">
        <v>145.80000000000001</v>
      </c>
    </row>
    <row r="22" spans="1:12" customFormat="1" x14ac:dyDescent="0.2">
      <c r="A22" s="22">
        <v>16</v>
      </c>
      <c r="B22" s="23" t="s">
        <v>29</v>
      </c>
      <c r="C22" s="22">
        <v>227</v>
      </c>
      <c r="D22" s="24">
        <v>71.12</v>
      </c>
      <c r="E22" s="22">
        <v>18</v>
      </c>
      <c r="F22" s="24">
        <v>23.93</v>
      </c>
      <c r="G22" s="22">
        <v>4</v>
      </c>
      <c r="H22" s="24">
        <v>2.66</v>
      </c>
      <c r="I22" s="22">
        <v>0</v>
      </c>
      <c r="J22" s="24">
        <v>0</v>
      </c>
      <c r="K22" s="22">
        <v>249</v>
      </c>
      <c r="L22" s="24">
        <v>97.7</v>
      </c>
    </row>
    <row r="23" spans="1:12" customFormat="1" x14ac:dyDescent="0.2">
      <c r="A23" s="22">
        <v>17</v>
      </c>
      <c r="B23" s="23" t="s">
        <v>30</v>
      </c>
      <c r="C23" s="22">
        <v>3456</v>
      </c>
      <c r="D23" s="24">
        <v>21.11</v>
      </c>
      <c r="E23" s="22">
        <v>45</v>
      </c>
      <c r="F23" s="24">
        <v>35.479999999999997</v>
      </c>
      <c r="G23" s="22">
        <v>47</v>
      </c>
      <c r="H23" s="24">
        <v>13.48</v>
      </c>
      <c r="I23" s="22">
        <v>0</v>
      </c>
      <c r="J23" s="24">
        <v>0</v>
      </c>
      <c r="K23" s="22">
        <v>3548</v>
      </c>
      <c r="L23" s="24">
        <v>70.069999999999993</v>
      </c>
    </row>
    <row r="24" spans="1:12" customFormat="1" x14ac:dyDescent="0.2">
      <c r="A24" s="22">
        <v>18</v>
      </c>
      <c r="B24" s="23" t="s">
        <v>31</v>
      </c>
      <c r="C24" s="22">
        <v>11680</v>
      </c>
      <c r="D24" s="24">
        <v>2615.04</v>
      </c>
      <c r="E24" s="22">
        <v>7456</v>
      </c>
      <c r="F24" s="24">
        <v>2684.11</v>
      </c>
      <c r="G24" s="22">
        <v>3609</v>
      </c>
      <c r="H24" s="24">
        <v>2641.99</v>
      </c>
      <c r="I24" s="22">
        <v>0</v>
      </c>
      <c r="J24" s="24">
        <v>0</v>
      </c>
      <c r="K24" s="22">
        <v>22745</v>
      </c>
      <c r="L24" s="24">
        <v>7941.14</v>
      </c>
    </row>
    <row r="25" spans="1:12" customFormat="1" x14ac:dyDescent="0.2">
      <c r="A25" s="22">
        <v>19</v>
      </c>
      <c r="B25" s="23" t="s">
        <v>32</v>
      </c>
      <c r="C25" s="22">
        <v>8345</v>
      </c>
      <c r="D25" s="24">
        <v>2839.81</v>
      </c>
      <c r="E25" s="22">
        <v>4427</v>
      </c>
      <c r="F25" s="24">
        <v>2809.39</v>
      </c>
      <c r="G25" s="22">
        <v>1564</v>
      </c>
      <c r="H25" s="24">
        <v>1119.0999999999999</v>
      </c>
      <c r="I25" s="22">
        <v>0</v>
      </c>
      <c r="J25" s="24">
        <v>0</v>
      </c>
      <c r="K25" s="22">
        <v>14336</v>
      </c>
      <c r="L25" s="24">
        <v>6768.29</v>
      </c>
    </row>
    <row r="26" spans="1:12" customFormat="1" x14ac:dyDescent="0.2">
      <c r="A26" s="22">
        <v>20</v>
      </c>
      <c r="B26" s="23" t="s">
        <v>33</v>
      </c>
      <c r="C26" s="22">
        <v>9220</v>
      </c>
      <c r="D26" s="24">
        <v>935</v>
      </c>
      <c r="E26" s="22">
        <v>228</v>
      </c>
      <c r="F26" s="24">
        <v>371.53</v>
      </c>
      <c r="G26" s="22">
        <v>6</v>
      </c>
      <c r="H26" s="24">
        <v>17.940000000000001</v>
      </c>
      <c r="I26" s="22">
        <v>0</v>
      </c>
      <c r="J26" s="24">
        <v>0</v>
      </c>
      <c r="K26" s="22">
        <v>9454</v>
      </c>
      <c r="L26" s="24">
        <v>1324.47</v>
      </c>
    </row>
    <row r="27" spans="1:12" customFormat="1" x14ac:dyDescent="0.2">
      <c r="A27" s="22">
        <v>21</v>
      </c>
      <c r="B27" s="23" t="s">
        <v>34</v>
      </c>
      <c r="C27" s="22">
        <v>6715</v>
      </c>
      <c r="D27" s="24">
        <v>418.55</v>
      </c>
      <c r="E27" s="22">
        <v>1136</v>
      </c>
      <c r="F27" s="24">
        <v>132.97</v>
      </c>
      <c r="G27" s="22">
        <v>279</v>
      </c>
      <c r="H27" s="24">
        <v>48.64</v>
      </c>
      <c r="I27" s="22">
        <v>0</v>
      </c>
      <c r="J27" s="24">
        <v>0</v>
      </c>
      <c r="K27" s="22">
        <v>8130</v>
      </c>
      <c r="L27" s="24">
        <v>600.16</v>
      </c>
    </row>
    <row r="28" spans="1:12" customFormat="1" x14ac:dyDescent="0.2">
      <c r="A28" s="22">
        <v>22</v>
      </c>
      <c r="B28" s="23" t="s">
        <v>35</v>
      </c>
      <c r="C28" s="22">
        <v>15457</v>
      </c>
      <c r="D28" s="24">
        <v>931.54</v>
      </c>
      <c r="E28" s="22">
        <v>978</v>
      </c>
      <c r="F28" s="24">
        <v>247.39</v>
      </c>
      <c r="G28" s="22">
        <v>501</v>
      </c>
      <c r="H28" s="24">
        <v>152.44</v>
      </c>
      <c r="I28" s="22">
        <v>0</v>
      </c>
      <c r="J28" s="24">
        <v>0</v>
      </c>
      <c r="K28" s="22">
        <v>16936</v>
      </c>
      <c r="L28" s="24">
        <v>1331.37</v>
      </c>
    </row>
    <row r="29" spans="1:12" customFormat="1" x14ac:dyDescent="0.2">
      <c r="A29" s="22">
        <v>23</v>
      </c>
      <c r="B29" s="23" t="s">
        <v>36</v>
      </c>
      <c r="C29" s="22">
        <v>61</v>
      </c>
      <c r="D29" s="24">
        <v>4.9800000000000004</v>
      </c>
      <c r="E29" s="22">
        <v>3</v>
      </c>
      <c r="F29" s="24">
        <v>2.54</v>
      </c>
      <c r="G29" s="22">
        <v>0</v>
      </c>
      <c r="H29" s="24">
        <v>0</v>
      </c>
      <c r="I29" s="22">
        <v>0</v>
      </c>
      <c r="J29" s="24">
        <v>0</v>
      </c>
      <c r="K29" s="22">
        <v>64</v>
      </c>
      <c r="L29" s="24">
        <v>7.52</v>
      </c>
    </row>
    <row r="30" spans="1:12" customFormat="1" x14ac:dyDescent="0.2">
      <c r="A30" s="22">
        <v>24</v>
      </c>
      <c r="B30" s="23" t="s">
        <v>37</v>
      </c>
      <c r="C30" s="22">
        <v>158</v>
      </c>
      <c r="D30" s="24">
        <v>35.200000000000003</v>
      </c>
      <c r="E30" s="22">
        <v>56</v>
      </c>
      <c r="F30" s="24">
        <v>70.959999999999994</v>
      </c>
      <c r="G30" s="22">
        <v>9</v>
      </c>
      <c r="H30" s="24">
        <v>4.1500000000000004</v>
      </c>
      <c r="I30" s="22">
        <v>0</v>
      </c>
      <c r="J30" s="24">
        <v>0</v>
      </c>
      <c r="K30" s="22">
        <v>223</v>
      </c>
      <c r="L30" s="24">
        <v>110.31</v>
      </c>
    </row>
    <row r="31" spans="1:12" customFormat="1" x14ac:dyDescent="0.2">
      <c r="A31" s="22">
        <v>25</v>
      </c>
      <c r="B31" s="23" t="s">
        <v>38</v>
      </c>
      <c r="C31" s="22">
        <v>4</v>
      </c>
      <c r="D31" s="24">
        <v>1.48</v>
      </c>
      <c r="E31" s="22">
        <v>5</v>
      </c>
      <c r="F31" s="24">
        <v>0.8</v>
      </c>
      <c r="G31" s="22">
        <v>0</v>
      </c>
      <c r="H31" s="24">
        <v>0</v>
      </c>
      <c r="I31" s="22">
        <v>0</v>
      </c>
      <c r="J31" s="24">
        <v>0</v>
      </c>
      <c r="K31" s="22">
        <v>9</v>
      </c>
      <c r="L31" s="24">
        <v>2.2799999999999998</v>
      </c>
    </row>
    <row r="32" spans="1:12" customFormat="1" x14ac:dyDescent="0.2">
      <c r="A32" s="22">
        <v>26</v>
      </c>
      <c r="B32" s="23" t="s">
        <v>39</v>
      </c>
      <c r="C32" s="22">
        <v>4205</v>
      </c>
      <c r="D32" s="24">
        <v>1116.72</v>
      </c>
      <c r="E32" s="22">
        <v>2129</v>
      </c>
      <c r="F32" s="24">
        <v>1021.76</v>
      </c>
      <c r="G32" s="22">
        <v>1033</v>
      </c>
      <c r="H32" s="24">
        <v>726.53</v>
      </c>
      <c r="I32" s="22">
        <v>0</v>
      </c>
      <c r="J32" s="24">
        <v>0</v>
      </c>
      <c r="K32" s="22">
        <v>7367</v>
      </c>
      <c r="L32" s="24">
        <v>2865.01</v>
      </c>
    </row>
    <row r="33" spans="1:12" customFormat="1" x14ac:dyDescent="0.2">
      <c r="A33" s="22">
        <v>27</v>
      </c>
      <c r="B33" s="23" t="s">
        <v>40</v>
      </c>
      <c r="C33" s="22">
        <v>10</v>
      </c>
      <c r="D33" s="24">
        <v>3.5</v>
      </c>
      <c r="E33" s="22">
        <v>13</v>
      </c>
      <c r="F33" s="24">
        <v>12.39</v>
      </c>
      <c r="G33" s="22">
        <v>0</v>
      </c>
      <c r="H33" s="24">
        <v>0</v>
      </c>
      <c r="I33" s="22">
        <v>0</v>
      </c>
      <c r="J33" s="24">
        <v>0</v>
      </c>
      <c r="K33" s="22">
        <v>23</v>
      </c>
      <c r="L33" s="24">
        <v>15.89</v>
      </c>
    </row>
    <row r="34" spans="1:12" customFormat="1" x14ac:dyDescent="0.2">
      <c r="A34" s="22">
        <v>28</v>
      </c>
      <c r="B34" s="23" t="s">
        <v>41</v>
      </c>
      <c r="C34" s="22">
        <v>87</v>
      </c>
      <c r="D34" s="24">
        <v>51.02</v>
      </c>
      <c r="E34" s="22">
        <v>84</v>
      </c>
      <c r="F34" s="24">
        <v>37.39</v>
      </c>
      <c r="G34" s="22">
        <v>19</v>
      </c>
      <c r="H34" s="24">
        <v>42.99</v>
      </c>
      <c r="I34" s="22">
        <v>0</v>
      </c>
      <c r="J34" s="24">
        <v>0</v>
      </c>
      <c r="K34" s="22">
        <v>190</v>
      </c>
      <c r="L34" s="24">
        <v>131.4</v>
      </c>
    </row>
    <row r="35" spans="1:12" customFormat="1" x14ac:dyDescent="0.2">
      <c r="A35" s="22">
        <v>29</v>
      </c>
      <c r="B35" s="23" t="s">
        <v>42</v>
      </c>
      <c r="C35" s="22">
        <v>39</v>
      </c>
      <c r="D35" s="24">
        <v>4.07</v>
      </c>
      <c r="E35" s="22">
        <v>8</v>
      </c>
      <c r="F35" s="24">
        <v>8.68</v>
      </c>
      <c r="G35" s="22">
        <v>3</v>
      </c>
      <c r="H35" s="24">
        <v>6.52</v>
      </c>
      <c r="I35" s="22">
        <v>0</v>
      </c>
      <c r="J35" s="24">
        <v>0</v>
      </c>
      <c r="K35" s="22">
        <v>50</v>
      </c>
      <c r="L35" s="24">
        <v>19.260000000000002</v>
      </c>
    </row>
    <row r="36" spans="1:12" customFormat="1" x14ac:dyDescent="0.2">
      <c r="A36" s="22">
        <v>30</v>
      </c>
      <c r="B36" s="23" t="s">
        <v>43</v>
      </c>
      <c r="C36" s="22">
        <v>34</v>
      </c>
      <c r="D36" s="24">
        <v>3.62</v>
      </c>
      <c r="E36" s="22">
        <v>2</v>
      </c>
      <c r="F36" s="24">
        <v>1.97</v>
      </c>
      <c r="G36" s="22">
        <v>0</v>
      </c>
      <c r="H36" s="24">
        <v>0</v>
      </c>
      <c r="I36" s="22">
        <v>0</v>
      </c>
      <c r="J36" s="24">
        <v>0</v>
      </c>
      <c r="K36" s="22">
        <v>36</v>
      </c>
      <c r="L36" s="24">
        <v>5.59</v>
      </c>
    </row>
    <row r="37" spans="1:12" customFormat="1" x14ac:dyDescent="0.2">
      <c r="A37" s="22">
        <v>31</v>
      </c>
      <c r="B37" s="23" t="s">
        <v>44</v>
      </c>
      <c r="C37" s="22">
        <v>1887</v>
      </c>
      <c r="D37" s="24">
        <v>455.31</v>
      </c>
      <c r="E37" s="22">
        <v>771</v>
      </c>
      <c r="F37" s="24">
        <v>408.38</v>
      </c>
      <c r="G37" s="22">
        <v>295</v>
      </c>
      <c r="H37" s="24">
        <v>241.64</v>
      </c>
      <c r="I37" s="22">
        <v>0</v>
      </c>
      <c r="J37" s="24">
        <v>0</v>
      </c>
      <c r="K37" s="22">
        <v>2953</v>
      </c>
      <c r="L37" s="24">
        <v>1105.3399999999999</v>
      </c>
    </row>
    <row r="38" spans="1:12" s="21" customFormat="1" x14ac:dyDescent="0.2">
      <c r="A38" s="26" t="s">
        <v>45</v>
      </c>
      <c r="B38" s="27"/>
      <c r="C38" s="25">
        <v>99731</v>
      </c>
      <c r="D38" s="25">
        <v>11239.88</v>
      </c>
      <c r="E38" s="25">
        <v>19686</v>
      </c>
      <c r="F38" s="25">
        <v>9796.27</v>
      </c>
      <c r="G38" s="25">
        <v>8224</v>
      </c>
      <c r="H38" s="25">
        <v>6379.71</v>
      </c>
      <c r="I38" s="25">
        <v>0</v>
      </c>
      <c r="J38" s="20">
        <v>0</v>
      </c>
      <c r="K38" s="25">
        <v>127641</v>
      </c>
      <c r="L38" s="25">
        <v>27415.87</v>
      </c>
    </row>
    <row r="39" spans="1:12" customFormat="1" x14ac:dyDescent="0.2">
      <c r="A39" s="22">
        <v>32</v>
      </c>
      <c r="B39" s="23" t="s">
        <v>46</v>
      </c>
      <c r="C39" s="22">
        <v>7</v>
      </c>
      <c r="D39" s="24">
        <v>0.39</v>
      </c>
      <c r="E39" s="22">
        <v>0</v>
      </c>
      <c r="F39" s="24">
        <v>0</v>
      </c>
      <c r="G39" s="22">
        <v>0</v>
      </c>
      <c r="H39" s="24">
        <v>0</v>
      </c>
      <c r="I39" s="22">
        <v>0</v>
      </c>
      <c r="J39" s="24">
        <v>0</v>
      </c>
      <c r="K39" s="22">
        <v>7</v>
      </c>
      <c r="L39" s="24">
        <v>0.39</v>
      </c>
    </row>
    <row r="40" spans="1:12" s="21" customFormat="1" x14ac:dyDescent="0.2">
      <c r="A40" s="26" t="s">
        <v>47</v>
      </c>
      <c r="B40" s="27"/>
      <c r="C40" s="25">
        <v>7</v>
      </c>
      <c r="D40" s="25">
        <v>0.39</v>
      </c>
      <c r="E40" s="25">
        <v>0</v>
      </c>
      <c r="F40" s="20">
        <v>0</v>
      </c>
      <c r="G40" s="25">
        <v>0</v>
      </c>
      <c r="H40" s="20">
        <v>0</v>
      </c>
      <c r="I40" s="25">
        <v>0</v>
      </c>
      <c r="J40" s="20">
        <v>0</v>
      </c>
      <c r="K40" s="25">
        <v>7</v>
      </c>
      <c r="L40" s="25">
        <v>0.39</v>
      </c>
    </row>
    <row r="41" spans="1:12" customFormat="1" x14ac:dyDescent="0.2">
      <c r="A41" s="22">
        <v>33</v>
      </c>
      <c r="B41" s="23" t="s">
        <v>48</v>
      </c>
      <c r="C41" s="22">
        <v>78096</v>
      </c>
      <c r="D41" s="24">
        <v>1235.27</v>
      </c>
      <c r="E41" s="22">
        <v>15</v>
      </c>
      <c r="F41" s="24">
        <v>65.8</v>
      </c>
      <c r="G41" s="22">
        <v>0</v>
      </c>
      <c r="H41" s="24">
        <v>0</v>
      </c>
      <c r="I41" s="22">
        <v>0</v>
      </c>
      <c r="J41" s="24">
        <v>0</v>
      </c>
      <c r="K41" s="22">
        <v>78111</v>
      </c>
      <c r="L41" s="24">
        <v>1301.07</v>
      </c>
    </row>
    <row r="42" spans="1:12" s="21" customFormat="1" x14ac:dyDescent="0.2">
      <c r="A42" s="26" t="s">
        <v>49</v>
      </c>
      <c r="B42" s="27"/>
      <c r="C42" s="25">
        <v>78096</v>
      </c>
      <c r="D42" s="25">
        <v>1235.27</v>
      </c>
      <c r="E42" s="25">
        <v>15</v>
      </c>
      <c r="F42" s="25">
        <v>65.8</v>
      </c>
      <c r="G42" s="25">
        <v>0</v>
      </c>
      <c r="H42" s="20">
        <v>0</v>
      </c>
      <c r="I42" s="25">
        <v>0</v>
      </c>
      <c r="J42" s="20">
        <v>0</v>
      </c>
      <c r="K42" s="25">
        <v>78111</v>
      </c>
      <c r="L42" s="25">
        <v>1301.07</v>
      </c>
    </row>
    <row r="43" spans="1:12" customFormat="1" x14ac:dyDescent="0.2">
      <c r="A43" s="22">
        <v>34</v>
      </c>
      <c r="B43" s="23" t="s">
        <v>50</v>
      </c>
      <c r="C43" s="22">
        <v>13385</v>
      </c>
      <c r="D43" s="24">
        <v>982.75</v>
      </c>
      <c r="E43" s="22">
        <v>186</v>
      </c>
      <c r="F43" s="24">
        <v>151.88</v>
      </c>
      <c r="G43" s="22">
        <v>43</v>
      </c>
      <c r="H43" s="24">
        <v>124.12</v>
      </c>
      <c r="I43" s="22">
        <v>0</v>
      </c>
      <c r="J43" s="24">
        <v>0</v>
      </c>
      <c r="K43" s="22">
        <v>13614</v>
      </c>
      <c r="L43" s="24">
        <v>1258.75</v>
      </c>
    </row>
    <row r="44" spans="1:12" customFormat="1" x14ac:dyDescent="0.2">
      <c r="A44" s="22">
        <v>35</v>
      </c>
      <c r="B44" s="23" t="s">
        <v>51</v>
      </c>
      <c r="C44" s="22">
        <v>2627</v>
      </c>
      <c r="D44" s="24">
        <v>143.32</v>
      </c>
      <c r="E44" s="22">
        <v>150</v>
      </c>
      <c r="F44" s="24">
        <v>12.53</v>
      </c>
      <c r="G44" s="22">
        <v>49</v>
      </c>
      <c r="H44" s="24">
        <v>3.49</v>
      </c>
      <c r="I44" s="22">
        <v>0</v>
      </c>
      <c r="J44" s="24">
        <v>0</v>
      </c>
      <c r="K44" s="22">
        <v>2826</v>
      </c>
      <c r="L44" s="24">
        <v>159.34</v>
      </c>
    </row>
    <row r="45" spans="1:12" customFormat="1" x14ac:dyDescent="0.2">
      <c r="A45" s="22">
        <v>36</v>
      </c>
      <c r="B45" s="23" t="s">
        <v>52</v>
      </c>
      <c r="C45" s="22">
        <v>19649</v>
      </c>
      <c r="D45" s="24">
        <v>66.08</v>
      </c>
      <c r="E45" s="22">
        <v>0</v>
      </c>
      <c r="F45" s="24">
        <v>0</v>
      </c>
      <c r="G45" s="22">
        <v>0</v>
      </c>
      <c r="H45" s="24">
        <v>0</v>
      </c>
      <c r="I45" s="22">
        <v>0</v>
      </c>
      <c r="J45" s="24">
        <v>0</v>
      </c>
      <c r="K45" s="22">
        <v>19649</v>
      </c>
      <c r="L45" s="24">
        <v>66.08</v>
      </c>
    </row>
    <row r="46" spans="1:12" customFormat="1" x14ac:dyDescent="0.2">
      <c r="A46" s="22">
        <v>37</v>
      </c>
      <c r="B46" s="23" t="s">
        <v>53</v>
      </c>
      <c r="C46" s="22">
        <v>14912</v>
      </c>
      <c r="D46" s="24">
        <v>113.94</v>
      </c>
      <c r="E46" s="22">
        <v>5</v>
      </c>
      <c r="F46" s="24">
        <v>0.82</v>
      </c>
      <c r="G46" s="22">
        <v>0</v>
      </c>
      <c r="H46" s="24">
        <v>0</v>
      </c>
      <c r="I46" s="22">
        <v>0</v>
      </c>
      <c r="J46" s="24">
        <v>0</v>
      </c>
      <c r="K46" s="22">
        <v>14917</v>
      </c>
      <c r="L46" s="24">
        <v>114.75</v>
      </c>
    </row>
    <row r="47" spans="1:12" customFormat="1" x14ac:dyDescent="0.2">
      <c r="A47" s="22">
        <v>38</v>
      </c>
      <c r="B47" s="23" t="s">
        <v>54</v>
      </c>
      <c r="C47" s="22">
        <v>6124</v>
      </c>
      <c r="D47" s="24">
        <v>89.65</v>
      </c>
      <c r="E47" s="22">
        <v>58</v>
      </c>
      <c r="F47" s="24">
        <v>13.3</v>
      </c>
      <c r="G47" s="22">
        <v>4</v>
      </c>
      <c r="H47" s="24">
        <v>1.7</v>
      </c>
      <c r="I47" s="22">
        <v>0</v>
      </c>
      <c r="J47" s="24">
        <v>0</v>
      </c>
      <c r="K47" s="22">
        <v>6186</v>
      </c>
      <c r="L47" s="24">
        <v>104.64</v>
      </c>
    </row>
    <row r="48" spans="1:12" customFormat="1" x14ac:dyDescent="0.2">
      <c r="A48" s="22">
        <v>39</v>
      </c>
      <c r="B48" s="23" t="s">
        <v>55</v>
      </c>
      <c r="C48" s="22">
        <v>10079</v>
      </c>
      <c r="D48" s="24">
        <v>32.21</v>
      </c>
      <c r="E48" s="22">
        <v>0</v>
      </c>
      <c r="F48" s="24">
        <v>0</v>
      </c>
      <c r="G48" s="22">
        <v>0</v>
      </c>
      <c r="H48" s="24">
        <v>0</v>
      </c>
      <c r="I48" s="22">
        <v>0</v>
      </c>
      <c r="J48" s="24">
        <v>0</v>
      </c>
      <c r="K48" s="22">
        <v>10079</v>
      </c>
      <c r="L48" s="24">
        <v>32.21</v>
      </c>
    </row>
    <row r="49" spans="1:12" customFormat="1" x14ac:dyDescent="0.2">
      <c r="A49" s="22">
        <v>40</v>
      </c>
      <c r="B49" s="23" t="s">
        <v>56</v>
      </c>
      <c r="C49" s="22">
        <v>88</v>
      </c>
      <c r="D49" s="24">
        <v>37.85</v>
      </c>
      <c r="E49" s="22">
        <v>6</v>
      </c>
      <c r="F49" s="24">
        <v>2.36</v>
      </c>
      <c r="G49" s="22">
        <v>0</v>
      </c>
      <c r="H49" s="24">
        <v>0</v>
      </c>
      <c r="I49" s="22">
        <v>0</v>
      </c>
      <c r="J49" s="24">
        <v>0</v>
      </c>
      <c r="K49" s="22">
        <v>94</v>
      </c>
      <c r="L49" s="24">
        <v>40.21</v>
      </c>
    </row>
    <row r="50" spans="1:12" s="21" customFormat="1" x14ac:dyDescent="0.2">
      <c r="A50" s="26" t="s">
        <v>57</v>
      </c>
      <c r="B50" s="27"/>
      <c r="C50" s="25">
        <v>66864</v>
      </c>
      <c r="D50" s="25">
        <v>1465.8</v>
      </c>
      <c r="E50" s="25">
        <v>405</v>
      </c>
      <c r="F50" s="25">
        <v>180.88</v>
      </c>
      <c r="G50" s="25">
        <v>96</v>
      </c>
      <c r="H50" s="25">
        <v>129.31</v>
      </c>
      <c r="I50" s="25">
        <v>0</v>
      </c>
      <c r="J50" s="20">
        <v>0</v>
      </c>
      <c r="K50" s="25">
        <v>67365</v>
      </c>
      <c r="L50" s="25">
        <v>1775.99</v>
      </c>
    </row>
    <row r="51" spans="1:12" customFormat="1" x14ac:dyDescent="0.2">
      <c r="A51" s="22">
        <v>41</v>
      </c>
      <c r="B51" s="23" t="s">
        <v>58</v>
      </c>
      <c r="C51" s="22">
        <v>0</v>
      </c>
      <c r="D51" s="24">
        <v>0</v>
      </c>
      <c r="E51" s="22">
        <v>0</v>
      </c>
      <c r="F51" s="24">
        <v>0</v>
      </c>
      <c r="G51" s="22">
        <v>0</v>
      </c>
      <c r="H51" s="24">
        <v>0</v>
      </c>
      <c r="I51" s="22">
        <v>0</v>
      </c>
      <c r="J51" s="24">
        <v>0</v>
      </c>
      <c r="K51" s="22">
        <v>0</v>
      </c>
      <c r="L51" s="24">
        <v>0</v>
      </c>
    </row>
    <row r="52" spans="1:12" customFormat="1" x14ac:dyDescent="0.2">
      <c r="A52" s="22">
        <v>42</v>
      </c>
      <c r="B52" s="23" t="s">
        <v>59</v>
      </c>
      <c r="C52" s="22">
        <v>0</v>
      </c>
      <c r="D52" s="24">
        <v>0</v>
      </c>
      <c r="E52" s="22">
        <v>0</v>
      </c>
      <c r="F52" s="24">
        <v>0</v>
      </c>
      <c r="G52" s="22">
        <v>0</v>
      </c>
      <c r="H52" s="24">
        <v>0</v>
      </c>
      <c r="I52" s="22">
        <v>0</v>
      </c>
      <c r="J52" s="24">
        <v>0</v>
      </c>
      <c r="K52" s="22">
        <v>0</v>
      </c>
      <c r="L52" s="24">
        <v>0</v>
      </c>
    </row>
    <row r="53" spans="1:12" customFormat="1" x14ac:dyDescent="0.2">
      <c r="A53" s="22">
        <v>43</v>
      </c>
      <c r="B53" s="23" t="s">
        <v>60</v>
      </c>
      <c r="C53" s="22">
        <v>0</v>
      </c>
      <c r="D53" s="24">
        <v>0</v>
      </c>
      <c r="E53" s="22">
        <v>0</v>
      </c>
      <c r="F53" s="24">
        <v>0</v>
      </c>
      <c r="G53" s="22">
        <v>0</v>
      </c>
      <c r="H53" s="24">
        <v>0</v>
      </c>
      <c r="I53" s="22">
        <v>0</v>
      </c>
      <c r="J53" s="24">
        <v>0</v>
      </c>
      <c r="K53" s="22">
        <v>0</v>
      </c>
      <c r="L53" s="24">
        <v>0</v>
      </c>
    </row>
    <row r="54" spans="1:12" customFormat="1" x14ac:dyDescent="0.2">
      <c r="A54" s="22">
        <v>44</v>
      </c>
      <c r="B54" s="23" t="s">
        <v>61</v>
      </c>
      <c r="C54" s="22">
        <v>0</v>
      </c>
      <c r="D54" s="24">
        <v>0</v>
      </c>
      <c r="E54" s="22">
        <v>0</v>
      </c>
      <c r="F54" s="24">
        <v>0</v>
      </c>
      <c r="G54" s="22">
        <v>0</v>
      </c>
      <c r="H54" s="24">
        <v>0</v>
      </c>
      <c r="I54" s="22">
        <v>0</v>
      </c>
      <c r="J54" s="24">
        <v>0</v>
      </c>
      <c r="K54" s="22">
        <v>0</v>
      </c>
      <c r="L54" s="24">
        <v>0</v>
      </c>
    </row>
    <row r="55" spans="1:12" customFormat="1" x14ac:dyDescent="0.2">
      <c r="A55" s="22">
        <v>45</v>
      </c>
      <c r="B55" s="23" t="s">
        <v>62</v>
      </c>
      <c r="C55" s="22">
        <v>0</v>
      </c>
      <c r="D55" s="24">
        <v>0</v>
      </c>
      <c r="E55" s="22">
        <v>0</v>
      </c>
      <c r="F55" s="24">
        <v>0</v>
      </c>
      <c r="G55" s="22">
        <v>0</v>
      </c>
      <c r="H55" s="24">
        <v>0</v>
      </c>
      <c r="I55" s="22">
        <v>0</v>
      </c>
      <c r="J55" s="24">
        <v>0</v>
      </c>
      <c r="K55" s="22">
        <v>0</v>
      </c>
      <c r="L55" s="24">
        <v>0</v>
      </c>
    </row>
    <row r="56" spans="1:12" customFormat="1" x14ac:dyDescent="0.2">
      <c r="A56" s="22">
        <v>46</v>
      </c>
      <c r="B56" s="23" t="s">
        <v>63</v>
      </c>
      <c r="C56" s="22">
        <v>0</v>
      </c>
      <c r="D56" s="24">
        <v>0</v>
      </c>
      <c r="E56" s="22">
        <v>0</v>
      </c>
      <c r="F56" s="24">
        <v>0</v>
      </c>
      <c r="G56" s="22">
        <v>0</v>
      </c>
      <c r="H56" s="24">
        <v>0</v>
      </c>
      <c r="I56" s="22">
        <v>0</v>
      </c>
      <c r="J56" s="24">
        <v>0</v>
      </c>
      <c r="K56" s="22">
        <v>0</v>
      </c>
      <c r="L56" s="24">
        <v>0</v>
      </c>
    </row>
    <row r="57" spans="1:12" s="21" customFormat="1" x14ac:dyDescent="0.2">
      <c r="A57" s="26" t="s">
        <v>64</v>
      </c>
      <c r="B57" s="27"/>
      <c r="C57" s="39">
        <f t="shared" ref="C57:L57" si="0">SUM(C51:C56)</f>
        <v>0</v>
      </c>
      <c r="D57" s="20">
        <f t="shared" si="0"/>
        <v>0</v>
      </c>
      <c r="E57" s="39">
        <f t="shared" si="0"/>
        <v>0</v>
      </c>
      <c r="F57" s="20">
        <f t="shared" si="0"/>
        <v>0</v>
      </c>
      <c r="G57" s="39">
        <f t="shared" si="0"/>
        <v>0</v>
      </c>
      <c r="H57" s="20">
        <f t="shared" si="0"/>
        <v>0</v>
      </c>
      <c r="I57" s="39">
        <f t="shared" si="0"/>
        <v>0</v>
      </c>
      <c r="J57" s="20">
        <f>SUM(J51:J56)</f>
        <v>0</v>
      </c>
      <c r="K57" s="20">
        <f t="shared" si="0"/>
        <v>0</v>
      </c>
      <c r="L57" s="20">
        <f t="shared" si="0"/>
        <v>0</v>
      </c>
    </row>
    <row r="58" spans="1:12" s="21" customFormat="1" x14ac:dyDescent="0.2">
      <c r="A58" s="26" t="s">
        <v>65</v>
      </c>
      <c r="B58" s="27"/>
      <c r="C58" s="25">
        <f t="shared" ref="C58:L58" si="1">SUM(C18+C38+C40+C42+C50+C57)</f>
        <v>426106</v>
      </c>
      <c r="D58" s="25">
        <f t="shared" si="1"/>
        <v>27635.759999999998</v>
      </c>
      <c r="E58" s="25">
        <f t="shared" si="1"/>
        <v>46310</v>
      </c>
      <c r="F58" s="25">
        <f t="shared" si="1"/>
        <v>17590.830000000002</v>
      </c>
      <c r="G58" s="25">
        <f t="shared" si="1"/>
        <v>10324</v>
      </c>
      <c r="H58" s="25">
        <f t="shared" si="1"/>
        <v>12482.24</v>
      </c>
      <c r="I58" s="25">
        <f t="shared" si="1"/>
        <v>974</v>
      </c>
      <c r="J58" s="25">
        <f t="shared" si="1"/>
        <v>121.53</v>
      </c>
      <c r="K58" s="25">
        <f t="shared" si="1"/>
        <v>483714</v>
      </c>
      <c r="L58" s="25">
        <f t="shared" si="1"/>
        <v>57830.36</v>
      </c>
    </row>
  </sheetData>
  <sheetProtection selectLockedCells="1" selectUnlockedCells="1"/>
  <mergeCells count="20">
    <mergeCell ref="A1:B1"/>
    <mergeCell ref="A2:J2"/>
    <mergeCell ref="K2:L2"/>
    <mergeCell ref="I3:J4"/>
    <mergeCell ref="K3:L4"/>
    <mergeCell ref="C4:D4"/>
    <mergeCell ref="G4:H4"/>
    <mergeCell ref="E4:F4"/>
    <mergeCell ref="E3:F3"/>
    <mergeCell ref="G3:H3"/>
    <mergeCell ref="C3:D3"/>
    <mergeCell ref="B3:B5"/>
    <mergeCell ref="A3:A5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S25" sqref="S25"/>
    </sheetView>
  </sheetViews>
  <sheetFormatPr defaultRowHeight="12.75" x14ac:dyDescent="0.2"/>
  <cols>
    <col min="1" max="1" width="5.5703125" style="12" customWidth="1"/>
    <col min="2" max="2" width="38.28515625" style="12" bestFit="1" customWidth="1"/>
    <col min="3" max="3" width="11.42578125" style="13" customWidth="1"/>
    <col min="4" max="4" width="14.140625" style="13" customWidth="1"/>
    <col min="5" max="5" width="8.7109375" style="13" customWidth="1"/>
    <col min="6" max="6" width="10.7109375" style="13" bestFit="1" customWidth="1"/>
    <col min="7" max="7" width="12.85546875" style="13" bestFit="1" customWidth="1"/>
    <col min="8" max="8" width="8.7109375" style="13" customWidth="1"/>
    <col min="9" max="9" width="10.7109375" style="14" bestFit="1" customWidth="1"/>
    <col min="10" max="10" width="12.85546875" style="13" customWidth="1"/>
    <col min="11" max="11" width="8.7109375" style="13" customWidth="1"/>
    <col min="12" max="12" width="10.7109375" style="13" bestFit="1" customWidth="1"/>
    <col min="13" max="13" width="12.85546875" style="13" bestFit="1" customWidth="1"/>
    <col min="14" max="14" width="8.7109375" style="13" customWidth="1"/>
    <col min="15" max="219" width="9.140625" style="12" customWidth="1"/>
    <col min="220" max="16384" width="9.140625" style="12"/>
  </cols>
  <sheetData>
    <row r="1" spans="1:14" s="5" customFormat="1" ht="23.25" customHeight="1" x14ac:dyDescent="0.25">
      <c r="A1" s="3" t="s">
        <v>121</v>
      </c>
      <c r="C1" s="37" t="s">
        <v>67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s="5" customFormat="1" ht="15.9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38" t="s">
        <v>2</v>
      </c>
      <c r="L2" s="38"/>
      <c r="M2" s="38"/>
      <c r="N2" s="38"/>
    </row>
    <row r="3" spans="1:14" s="8" customFormat="1" ht="14.25" customHeight="1" x14ac:dyDescent="0.2">
      <c r="A3" s="31" t="s">
        <v>68</v>
      </c>
      <c r="B3" s="31" t="s">
        <v>69</v>
      </c>
      <c r="C3" s="32" t="s">
        <v>70</v>
      </c>
      <c r="D3" s="32"/>
      <c r="E3" s="32"/>
      <c r="F3" s="32" t="s">
        <v>71</v>
      </c>
      <c r="G3" s="32"/>
      <c r="H3" s="32"/>
      <c r="I3" s="32" t="s">
        <v>72</v>
      </c>
      <c r="J3" s="32"/>
      <c r="K3" s="32"/>
      <c r="L3" s="32" t="s">
        <v>73</v>
      </c>
      <c r="M3" s="32"/>
      <c r="N3" s="32"/>
    </row>
    <row r="4" spans="1:14" s="10" customFormat="1" ht="15.95" customHeight="1" x14ac:dyDescent="0.2">
      <c r="A4" s="33"/>
      <c r="B4" s="33"/>
      <c r="C4" s="34" t="s">
        <v>74</v>
      </c>
      <c r="D4" s="34" t="s">
        <v>75</v>
      </c>
      <c r="E4" s="34" t="s">
        <v>76</v>
      </c>
      <c r="F4" s="34" t="s">
        <v>74</v>
      </c>
      <c r="G4" s="34" t="s">
        <v>75</v>
      </c>
      <c r="H4" s="34" t="s">
        <v>76</v>
      </c>
      <c r="I4" s="34" t="s">
        <v>74</v>
      </c>
      <c r="J4" s="34" t="s">
        <v>75</v>
      </c>
      <c r="K4" s="34" t="s">
        <v>76</v>
      </c>
      <c r="L4" s="34" t="s">
        <v>74</v>
      </c>
      <c r="M4" s="34" t="s">
        <v>75</v>
      </c>
      <c r="N4" s="34" t="s">
        <v>76</v>
      </c>
    </row>
    <row r="5" spans="1:14" x14ac:dyDescent="0.2">
      <c r="A5" s="22">
        <v>1</v>
      </c>
      <c r="B5" s="23" t="s">
        <v>77</v>
      </c>
      <c r="C5" s="24">
        <v>1341.12</v>
      </c>
      <c r="D5" s="24">
        <v>482.38</v>
      </c>
      <c r="E5" s="24">
        <f t="shared" ref="E5:E38" si="0">(D5/C5)*100</f>
        <v>35.968444285373423</v>
      </c>
      <c r="F5" s="24">
        <v>406.68</v>
      </c>
      <c r="G5" s="24">
        <v>208.04</v>
      </c>
      <c r="H5" s="24">
        <f t="shared" ref="H5:H38" si="1">(G5/F5)*100</f>
        <v>51.155699813120883</v>
      </c>
      <c r="I5" s="24">
        <v>68.260000000000005</v>
      </c>
      <c r="J5" s="24">
        <v>10.060000000000031</v>
      </c>
      <c r="K5" s="24">
        <f t="shared" ref="K5:K38" si="2">(J5/I5)*100</f>
        <v>14.737767360093804</v>
      </c>
      <c r="L5" s="24">
        <v>1816.06</v>
      </c>
      <c r="M5" s="24">
        <v>700.48</v>
      </c>
      <c r="N5" s="24">
        <f t="shared" ref="N5:N38" si="3">(M5/L5)*100</f>
        <v>38.571412838782862</v>
      </c>
    </row>
    <row r="6" spans="1:14" x14ac:dyDescent="0.2">
      <c r="A6" s="22">
        <v>2</v>
      </c>
      <c r="B6" s="23" t="s">
        <v>78</v>
      </c>
      <c r="C6" s="24">
        <v>2972.83</v>
      </c>
      <c r="D6" s="24">
        <v>1014.53</v>
      </c>
      <c r="E6" s="24">
        <f t="shared" si="0"/>
        <v>34.126741186007948</v>
      </c>
      <c r="F6" s="24">
        <v>998.52</v>
      </c>
      <c r="G6" s="24">
        <v>357.8</v>
      </c>
      <c r="H6" s="24">
        <f t="shared" si="1"/>
        <v>35.833032888675241</v>
      </c>
      <c r="I6" s="24">
        <v>123.45</v>
      </c>
      <c r="J6" s="24">
        <v>25.449999999999989</v>
      </c>
      <c r="K6" s="24">
        <f t="shared" si="2"/>
        <v>20.615633859862285</v>
      </c>
      <c r="L6" s="24">
        <v>4094.8</v>
      </c>
      <c r="M6" s="24">
        <v>1397.78</v>
      </c>
      <c r="N6" s="24">
        <f t="shared" si="3"/>
        <v>34.135488912767407</v>
      </c>
    </row>
    <row r="7" spans="1:14" x14ac:dyDescent="0.2">
      <c r="A7" s="22">
        <v>3</v>
      </c>
      <c r="B7" s="23" t="s">
        <v>79</v>
      </c>
      <c r="C7" s="24">
        <v>478.41</v>
      </c>
      <c r="D7" s="24">
        <v>84.13</v>
      </c>
      <c r="E7" s="24">
        <f t="shared" si="0"/>
        <v>17.585334754708303</v>
      </c>
      <c r="F7" s="24">
        <v>330.35</v>
      </c>
      <c r="G7" s="24">
        <v>124.85</v>
      </c>
      <c r="H7" s="24">
        <f t="shared" si="1"/>
        <v>37.793249583774781</v>
      </c>
      <c r="I7" s="24">
        <v>82.66</v>
      </c>
      <c r="J7" s="24">
        <v>3.6800000000000068</v>
      </c>
      <c r="K7" s="24">
        <f t="shared" si="2"/>
        <v>4.4519719332204293</v>
      </c>
      <c r="L7" s="24">
        <v>891.42</v>
      </c>
      <c r="M7" s="24">
        <v>212.66</v>
      </c>
      <c r="N7" s="24">
        <f t="shared" si="3"/>
        <v>23.856319131273697</v>
      </c>
    </row>
    <row r="8" spans="1:14" x14ac:dyDescent="0.2">
      <c r="A8" s="22">
        <v>4</v>
      </c>
      <c r="B8" s="23" t="s">
        <v>80</v>
      </c>
      <c r="C8" s="24">
        <v>1082.95</v>
      </c>
      <c r="D8" s="24">
        <v>281.81</v>
      </c>
      <c r="E8" s="24">
        <f t="shared" si="0"/>
        <v>26.022438709081676</v>
      </c>
      <c r="F8" s="24">
        <v>1237.3499999999999</v>
      </c>
      <c r="G8" s="24">
        <v>409.26</v>
      </c>
      <c r="H8" s="24">
        <f t="shared" si="1"/>
        <v>33.075524305976487</v>
      </c>
      <c r="I8" s="24">
        <v>61.109999999999701</v>
      </c>
      <c r="J8" s="24">
        <v>12.45999999999998</v>
      </c>
      <c r="K8" s="24">
        <f t="shared" si="2"/>
        <v>20.389461626575095</v>
      </c>
      <c r="L8" s="24">
        <v>2381.41</v>
      </c>
      <c r="M8" s="24">
        <v>703.53</v>
      </c>
      <c r="N8" s="24">
        <f t="shared" si="3"/>
        <v>29.542581915755793</v>
      </c>
    </row>
    <row r="9" spans="1:14" x14ac:dyDescent="0.2">
      <c r="A9" s="22">
        <v>5</v>
      </c>
      <c r="B9" s="23" t="s">
        <v>81</v>
      </c>
      <c r="C9" s="24">
        <v>2102.64</v>
      </c>
      <c r="D9" s="24">
        <v>635.33000000000004</v>
      </c>
      <c r="E9" s="24">
        <f t="shared" si="0"/>
        <v>30.215823916600087</v>
      </c>
      <c r="F9" s="24">
        <v>485.7</v>
      </c>
      <c r="G9" s="24">
        <v>138.91999999999999</v>
      </c>
      <c r="H9" s="24">
        <f t="shared" si="1"/>
        <v>28.602017706403128</v>
      </c>
      <c r="I9" s="24">
        <v>27.0600000000004</v>
      </c>
      <c r="J9" s="24">
        <v>5.5900000000000034</v>
      </c>
      <c r="K9" s="24">
        <f t="shared" si="2"/>
        <v>20.657797487065487</v>
      </c>
      <c r="L9" s="24">
        <v>2615.4</v>
      </c>
      <c r="M9" s="24">
        <v>779.84</v>
      </c>
      <c r="N9" s="24">
        <f t="shared" si="3"/>
        <v>29.817236369197829</v>
      </c>
    </row>
    <row r="10" spans="1:14" x14ac:dyDescent="0.2">
      <c r="A10" s="22">
        <v>6</v>
      </c>
      <c r="B10" s="23" t="s">
        <v>82</v>
      </c>
      <c r="C10" s="24">
        <v>175.33</v>
      </c>
      <c r="D10" s="24">
        <v>48.5</v>
      </c>
      <c r="E10" s="24">
        <f t="shared" si="0"/>
        <v>27.66212285404665</v>
      </c>
      <c r="F10" s="24">
        <v>88.72</v>
      </c>
      <c r="G10" s="24">
        <v>18.14</v>
      </c>
      <c r="H10" s="24">
        <f t="shared" si="1"/>
        <v>20.446348061316503</v>
      </c>
      <c r="I10" s="24">
        <v>4.01999999999998</v>
      </c>
      <c r="J10" s="24">
        <v>0.53000000000000114</v>
      </c>
      <c r="K10" s="24">
        <f t="shared" si="2"/>
        <v>13.184079601990142</v>
      </c>
      <c r="L10" s="24">
        <v>268.07</v>
      </c>
      <c r="M10" s="24">
        <v>67.17</v>
      </c>
      <c r="N10" s="24">
        <f t="shared" si="3"/>
        <v>25.056888126235688</v>
      </c>
    </row>
    <row r="11" spans="1:14" x14ac:dyDescent="0.2">
      <c r="A11" s="22">
        <v>7</v>
      </c>
      <c r="B11" s="23" t="s">
        <v>83</v>
      </c>
      <c r="C11" s="24">
        <v>2663.49</v>
      </c>
      <c r="D11" s="24">
        <v>851.4</v>
      </c>
      <c r="E11" s="24">
        <f t="shared" si="0"/>
        <v>31.965578995978959</v>
      </c>
      <c r="F11" s="24">
        <v>6841.91</v>
      </c>
      <c r="G11" s="24">
        <v>3057.33</v>
      </c>
      <c r="H11" s="24">
        <f t="shared" si="1"/>
        <v>44.685329096699604</v>
      </c>
      <c r="I11" s="24">
        <v>306.95000000000101</v>
      </c>
      <c r="J11" s="24">
        <v>120.5300000000002</v>
      </c>
      <c r="K11" s="24">
        <f t="shared" si="2"/>
        <v>39.266981593093277</v>
      </c>
      <c r="L11" s="24">
        <v>9812.35</v>
      </c>
      <c r="M11" s="24">
        <v>4029.26</v>
      </c>
      <c r="N11" s="24">
        <f t="shared" si="3"/>
        <v>41.063150009936464</v>
      </c>
    </row>
    <row r="12" spans="1:14" x14ac:dyDescent="0.2">
      <c r="A12" s="22">
        <v>8</v>
      </c>
      <c r="B12" s="23" t="s">
        <v>84</v>
      </c>
      <c r="C12" s="24">
        <v>80.83</v>
      </c>
      <c r="D12" s="24">
        <v>22.22</v>
      </c>
      <c r="E12" s="24">
        <f t="shared" si="0"/>
        <v>27.489793393542001</v>
      </c>
      <c r="F12" s="24">
        <v>185.35</v>
      </c>
      <c r="G12" s="24">
        <v>53.3</v>
      </c>
      <c r="H12" s="24">
        <f t="shared" si="1"/>
        <v>28.756406797949825</v>
      </c>
      <c r="I12" s="24">
        <v>16.47</v>
      </c>
      <c r="J12" s="24">
        <v>3.0600000000000023</v>
      </c>
      <c r="K12" s="24">
        <f t="shared" si="2"/>
        <v>18.579234972677611</v>
      </c>
      <c r="L12" s="24">
        <v>282.64999999999998</v>
      </c>
      <c r="M12" s="24">
        <v>78.58</v>
      </c>
      <c r="N12" s="24">
        <f t="shared" si="3"/>
        <v>27.80116752166991</v>
      </c>
    </row>
    <row r="13" spans="1:14" x14ac:dyDescent="0.2">
      <c r="A13" s="22">
        <v>9</v>
      </c>
      <c r="B13" s="23" t="s">
        <v>85</v>
      </c>
      <c r="C13" s="24">
        <v>2567.56</v>
      </c>
      <c r="D13" s="24">
        <v>883.83</v>
      </c>
      <c r="E13" s="24">
        <f t="shared" si="0"/>
        <v>34.422954088706788</v>
      </c>
      <c r="F13" s="24">
        <v>744.19</v>
      </c>
      <c r="G13" s="24">
        <v>391.34</v>
      </c>
      <c r="H13" s="24">
        <f t="shared" si="1"/>
        <v>52.586033136698951</v>
      </c>
      <c r="I13" s="24">
        <v>61.96</v>
      </c>
      <c r="J13" s="24">
        <v>26.359999999999957</v>
      </c>
      <c r="K13" s="24">
        <f t="shared" si="2"/>
        <v>42.543576500968292</v>
      </c>
      <c r="L13" s="24">
        <v>3373.71</v>
      </c>
      <c r="M13" s="24">
        <v>1301.53</v>
      </c>
      <c r="N13" s="24">
        <f t="shared" si="3"/>
        <v>38.578597449099064</v>
      </c>
    </row>
    <row r="14" spans="1:14" x14ac:dyDescent="0.2">
      <c r="A14" s="22">
        <v>10</v>
      </c>
      <c r="B14" s="23" t="s">
        <v>86</v>
      </c>
      <c r="C14" s="24">
        <v>2920.16</v>
      </c>
      <c r="D14" s="24">
        <v>1048.78</v>
      </c>
      <c r="E14" s="24">
        <f t="shared" si="0"/>
        <v>35.91515533395431</v>
      </c>
      <c r="F14" s="24">
        <v>5227.91</v>
      </c>
      <c r="G14" s="24">
        <v>4213.1400000000003</v>
      </c>
      <c r="H14" s="24">
        <f t="shared" si="1"/>
        <v>80.589375104009065</v>
      </c>
      <c r="I14" s="24">
        <v>1448.19</v>
      </c>
      <c r="J14" s="24">
        <v>111.94999999999982</v>
      </c>
      <c r="K14" s="24">
        <f t="shared" si="2"/>
        <v>7.7303392510651108</v>
      </c>
      <c r="L14" s="24">
        <v>9596.26</v>
      </c>
      <c r="M14" s="24">
        <v>5373.87</v>
      </c>
      <c r="N14" s="24">
        <f t="shared" si="3"/>
        <v>55.999629022139871</v>
      </c>
    </row>
    <row r="15" spans="1:14" x14ac:dyDescent="0.2">
      <c r="A15" s="22">
        <v>11</v>
      </c>
      <c r="B15" s="23" t="s">
        <v>87</v>
      </c>
      <c r="C15" s="24">
        <v>1001.91</v>
      </c>
      <c r="D15" s="24">
        <v>293.23</v>
      </c>
      <c r="E15" s="24">
        <f t="shared" si="0"/>
        <v>29.267099839306926</v>
      </c>
      <c r="F15" s="24">
        <v>176.59</v>
      </c>
      <c r="G15" s="24">
        <v>101.44</v>
      </c>
      <c r="H15" s="24">
        <f t="shared" si="1"/>
        <v>57.443796364460042</v>
      </c>
      <c r="I15" s="24">
        <v>66.790000000000006</v>
      </c>
      <c r="J15" s="24">
        <v>3.9699999999999704</v>
      </c>
      <c r="K15" s="24">
        <f t="shared" si="2"/>
        <v>5.944003593352253</v>
      </c>
      <c r="L15" s="24">
        <v>1245.29</v>
      </c>
      <c r="M15" s="24">
        <v>398.64</v>
      </c>
      <c r="N15" s="24">
        <f t="shared" si="3"/>
        <v>32.011820539793945</v>
      </c>
    </row>
    <row r="16" spans="1:14" x14ac:dyDescent="0.2">
      <c r="A16" s="22">
        <v>12</v>
      </c>
      <c r="B16" s="23" t="s">
        <v>88</v>
      </c>
      <c r="C16" s="24">
        <v>322.44</v>
      </c>
      <c r="D16" s="24">
        <v>89.67</v>
      </c>
      <c r="E16" s="24">
        <f t="shared" si="0"/>
        <v>27.809825083736513</v>
      </c>
      <c r="F16" s="24">
        <v>266.63</v>
      </c>
      <c r="G16" s="24">
        <v>96.57</v>
      </c>
      <c r="H16" s="24">
        <f t="shared" si="1"/>
        <v>36.218730075385366</v>
      </c>
      <c r="I16" s="24">
        <v>19.280000000000101</v>
      </c>
      <c r="J16" s="24">
        <v>3.2199999999999847</v>
      </c>
      <c r="K16" s="24">
        <f t="shared" si="2"/>
        <v>16.701244813277842</v>
      </c>
      <c r="L16" s="24">
        <v>608.35</v>
      </c>
      <c r="M16" s="24">
        <v>189.45999999999998</v>
      </c>
      <c r="N16" s="24">
        <f t="shared" si="3"/>
        <v>31.143256349141112</v>
      </c>
    </row>
    <row r="17" spans="1:14" x14ac:dyDescent="0.2">
      <c r="A17" s="22">
        <v>13</v>
      </c>
      <c r="B17" s="23" t="s">
        <v>89</v>
      </c>
      <c r="C17" s="24">
        <v>1305.4100000000001</v>
      </c>
      <c r="D17" s="24">
        <v>353.52</v>
      </c>
      <c r="E17" s="24">
        <f t="shared" si="0"/>
        <v>27.081146919358666</v>
      </c>
      <c r="F17" s="24">
        <v>1270.08</v>
      </c>
      <c r="G17" s="24">
        <v>412.03</v>
      </c>
      <c r="H17" s="24">
        <f t="shared" si="1"/>
        <v>32.441263542454017</v>
      </c>
      <c r="I17" s="24">
        <v>77.430000000000305</v>
      </c>
      <c r="J17" s="24">
        <v>15.190000000000055</v>
      </c>
      <c r="K17" s="24">
        <f t="shared" si="2"/>
        <v>19.617719230272499</v>
      </c>
      <c r="L17" s="24">
        <v>2652.92</v>
      </c>
      <c r="M17" s="24">
        <v>780.74</v>
      </c>
      <c r="N17" s="24">
        <f t="shared" si="3"/>
        <v>29.429458860425495</v>
      </c>
    </row>
    <row r="18" spans="1:14" x14ac:dyDescent="0.2">
      <c r="A18" s="22">
        <v>14</v>
      </c>
      <c r="B18" s="23" t="s">
        <v>90</v>
      </c>
      <c r="C18" s="24">
        <v>622.70000000000005</v>
      </c>
      <c r="D18" s="24">
        <v>148.24</v>
      </c>
      <c r="E18" s="24">
        <f t="shared" si="0"/>
        <v>23.80600610245704</v>
      </c>
      <c r="F18" s="24">
        <v>688.82</v>
      </c>
      <c r="G18" s="24">
        <v>235.3</v>
      </c>
      <c r="H18" s="24">
        <f t="shared" si="1"/>
        <v>34.159867599663194</v>
      </c>
      <c r="I18" s="24">
        <v>52.349999999999902</v>
      </c>
      <c r="J18" s="24">
        <v>9.4000000000000341</v>
      </c>
      <c r="K18" s="24">
        <f t="shared" si="2"/>
        <v>17.956064947469059</v>
      </c>
      <c r="L18" s="24">
        <v>1363.87</v>
      </c>
      <c r="M18" s="24">
        <v>392.94000000000005</v>
      </c>
      <c r="N18" s="24">
        <f t="shared" si="3"/>
        <v>28.810663772940242</v>
      </c>
    </row>
    <row r="19" spans="1:14" x14ac:dyDescent="0.2">
      <c r="A19" s="22">
        <v>15</v>
      </c>
      <c r="B19" s="23" t="s">
        <v>91</v>
      </c>
      <c r="C19" s="24">
        <v>1749.03</v>
      </c>
      <c r="D19" s="24">
        <v>676.77</v>
      </c>
      <c r="E19" s="24">
        <f t="shared" si="0"/>
        <v>38.694018970515089</v>
      </c>
      <c r="F19" s="24">
        <v>701.84</v>
      </c>
      <c r="G19" s="24">
        <v>195.75</v>
      </c>
      <c r="H19" s="24">
        <f t="shared" si="1"/>
        <v>27.890972301379229</v>
      </c>
      <c r="I19" s="24">
        <v>172.38</v>
      </c>
      <c r="J19" s="24">
        <v>82.319999999999936</v>
      </c>
      <c r="K19" s="24">
        <f t="shared" si="2"/>
        <v>47.754959972154509</v>
      </c>
      <c r="L19" s="24">
        <v>2623.25</v>
      </c>
      <c r="M19" s="24">
        <v>954.83999999999992</v>
      </c>
      <c r="N19" s="24">
        <f t="shared" si="3"/>
        <v>36.399123225007145</v>
      </c>
    </row>
    <row r="20" spans="1:14" x14ac:dyDescent="0.2">
      <c r="A20" s="22">
        <v>16</v>
      </c>
      <c r="B20" s="23" t="s">
        <v>92</v>
      </c>
      <c r="C20" s="24">
        <v>1327.68</v>
      </c>
      <c r="D20" s="24">
        <v>320.3</v>
      </c>
      <c r="E20" s="24">
        <f t="shared" si="0"/>
        <v>24.124789105808627</v>
      </c>
      <c r="F20" s="24">
        <v>596.9</v>
      </c>
      <c r="G20" s="24">
        <v>223.24</v>
      </c>
      <c r="H20" s="24">
        <f t="shared" si="1"/>
        <v>37.399899480650028</v>
      </c>
      <c r="I20" s="24">
        <v>37.850000000000101</v>
      </c>
      <c r="J20" s="24">
        <v>6.8100000000000023</v>
      </c>
      <c r="K20" s="24">
        <f t="shared" si="2"/>
        <v>17.992073976221885</v>
      </c>
      <c r="L20" s="24">
        <v>1962.43</v>
      </c>
      <c r="M20" s="24">
        <v>550.35</v>
      </c>
      <c r="N20" s="24">
        <f t="shared" si="3"/>
        <v>28.044312408595466</v>
      </c>
    </row>
    <row r="21" spans="1:14" x14ac:dyDescent="0.2">
      <c r="A21" s="22">
        <v>17</v>
      </c>
      <c r="B21" s="23" t="s">
        <v>93</v>
      </c>
      <c r="C21" s="24">
        <v>923.4</v>
      </c>
      <c r="D21" s="24">
        <v>362.96</v>
      </c>
      <c r="E21" s="24">
        <f t="shared" si="0"/>
        <v>39.306909248429719</v>
      </c>
      <c r="F21" s="24">
        <v>122.02</v>
      </c>
      <c r="G21" s="24">
        <v>32.1</v>
      </c>
      <c r="H21" s="24">
        <f t="shared" si="1"/>
        <v>26.307162760203244</v>
      </c>
      <c r="I21" s="24">
        <v>85.199999999999804</v>
      </c>
      <c r="J21" s="24">
        <v>41.170000000000037</v>
      </c>
      <c r="K21" s="24">
        <f t="shared" si="2"/>
        <v>48.321596244131612</v>
      </c>
      <c r="L21" s="24">
        <v>1130.6199999999999</v>
      </c>
      <c r="M21" s="24">
        <v>436.23</v>
      </c>
      <c r="N21" s="24">
        <f t="shared" si="3"/>
        <v>38.583255205108706</v>
      </c>
    </row>
    <row r="22" spans="1:14" x14ac:dyDescent="0.2">
      <c r="A22" s="22">
        <v>18</v>
      </c>
      <c r="B22" s="23" t="s">
        <v>94</v>
      </c>
      <c r="C22" s="24">
        <v>737.95</v>
      </c>
      <c r="D22" s="24">
        <v>189.37</v>
      </c>
      <c r="E22" s="24">
        <f t="shared" si="0"/>
        <v>25.66163019174741</v>
      </c>
      <c r="F22" s="24">
        <v>328.81</v>
      </c>
      <c r="G22" s="24">
        <v>121.73</v>
      </c>
      <c r="H22" s="24">
        <f t="shared" si="1"/>
        <v>37.021380128341598</v>
      </c>
      <c r="I22" s="24">
        <v>32.01</v>
      </c>
      <c r="J22" s="24">
        <v>8.3800000000000097</v>
      </c>
      <c r="K22" s="24">
        <f t="shared" si="2"/>
        <v>26.179318962824148</v>
      </c>
      <c r="L22" s="24">
        <v>1098.77</v>
      </c>
      <c r="M22" s="24">
        <v>319.48</v>
      </c>
      <c r="N22" s="24">
        <f t="shared" si="3"/>
        <v>29.07614878455</v>
      </c>
    </row>
    <row r="23" spans="1:14" x14ac:dyDescent="0.2">
      <c r="A23" s="22">
        <v>19</v>
      </c>
      <c r="B23" s="23" t="s">
        <v>95</v>
      </c>
      <c r="C23" s="24">
        <v>665.09</v>
      </c>
      <c r="D23" s="24">
        <v>159.97999999999999</v>
      </c>
      <c r="E23" s="24">
        <f t="shared" si="0"/>
        <v>24.053887443804594</v>
      </c>
      <c r="F23" s="24">
        <v>3044.92</v>
      </c>
      <c r="G23" s="24">
        <v>976.01</v>
      </c>
      <c r="H23" s="24">
        <f t="shared" si="1"/>
        <v>32.053715696964126</v>
      </c>
      <c r="I23" s="24">
        <v>105.37</v>
      </c>
      <c r="J23" s="24">
        <v>34.279999999999973</v>
      </c>
      <c r="K23" s="24">
        <f t="shared" si="2"/>
        <v>32.532979026288288</v>
      </c>
      <c r="L23" s="24">
        <v>3815.38</v>
      </c>
      <c r="M23" s="24">
        <v>1170.27</v>
      </c>
      <c r="N23" s="24">
        <f t="shared" si="3"/>
        <v>30.672436297301971</v>
      </c>
    </row>
    <row r="24" spans="1:14" x14ac:dyDescent="0.2">
      <c r="A24" s="22">
        <v>20</v>
      </c>
      <c r="B24" s="23" t="s">
        <v>96</v>
      </c>
      <c r="C24" s="24">
        <v>206.23</v>
      </c>
      <c r="D24" s="24">
        <v>44.73</v>
      </c>
      <c r="E24" s="24">
        <f t="shared" si="0"/>
        <v>21.689375939485039</v>
      </c>
      <c r="F24" s="24">
        <v>172.14</v>
      </c>
      <c r="G24" s="24">
        <v>84.45</v>
      </c>
      <c r="H24" s="24">
        <f t="shared" si="1"/>
        <v>49.058905542000701</v>
      </c>
      <c r="I24" s="24">
        <v>77.569999999999993</v>
      </c>
      <c r="J24" s="24">
        <v>3.7399999999999949</v>
      </c>
      <c r="K24" s="24">
        <f t="shared" si="2"/>
        <v>4.8214515921103454</v>
      </c>
      <c r="L24" s="24">
        <v>455.94</v>
      </c>
      <c r="M24" s="24">
        <v>132.91999999999999</v>
      </c>
      <c r="N24" s="24">
        <f t="shared" si="3"/>
        <v>29.152958722638939</v>
      </c>
    </row>
    <row r="25" spans="1:14" x14ac:dyDescent="0.2">
      <c r="A25" s="22">
        <v>21</v>
      </c>
      <c r="B25" s="23" t="s">
        <v>97</v>
      </c>
      <c r="C25" s="24">
        <v>2631.39</v>
      </c>
      <c r="D25" s="24">
        <v>776.91</v>
      </c>
      <c r="E25" s="24">
        <f t="shared" si="0"/>
        <v>29.524699873450917</v>
      </c>
      <c r="F25" s="24">
        <v>640.30999999999995</v>
      </c>
      <c r="G25" s="24">
        <v>282.42</v>
      </c>
      <c r="H25" s="24">
        <f t="shared" si="1"/>
        <v>44.10676078774344</v>
      </c>
      <c r="I25" s="24">
        <v>94.7800000000002</v>
      </c>
      <c r="J25" s="24">
        <v>18.45999999999998</v>
      </c>
      <c r="K25" s="24">
        <f t="shared" si="2"/>
        <v>19.476682844481896</v>
      </c>
      <c r="L25" s="24">
        <v>3366.48</v>
      </c>
      <c r="M25" s="24">
        <v>1077.79</v>
      </c>
      <c r="N25" s="24">
        <f t="shared" si="3"/>
        <v>32.015339464366335</v>
      </c>
    </row>
    <row r="26" spans="1:14" x14ac:dyDescent="0.2">
      <c r="A26" s="22">
        <v>22</v>
      </c>
      <c r="B26" s="23" t="s">
        <v>98</v>
      </c>
      <c r="C26" s="24">
        <v>262.42</v>
      </c>
      <c r="D26" s="24">
        <v>68.010000000000005</v>
      </c>
      <c r="E26" s="24">
        <f t="shared" si="0"/>
        <v>25.91646978126667</v>
      </c>
      <c r="F26" s="24">
        <v>374.56</v>
      </c>
      <c r="G26" s="24">
        <v>121.55</v>
      </c>
      <c r="H26" s="24">
        <f t="shared" si="1"/>
        <v>32.45140965399402</v>
      </c>
      <c r="I26" s="24">
        <v>29.189999999999898</v>
      </c>
      <c r="J26" s="24">
        <v>4.0400000000000205</v>
      </c>
      <c r="K26" s="24">
        <f t="shared" si="2"/>
        <v>13.840356286399569</v>
      </c>
      <c r="L26" s="24">
        <v>666.17</v>
      </c>
      <c r="M26" s="24">
        <v>193.60000000000002</v>
      </c>
      <c r="N26" s="24">
        <f t="shared" si="3"/>
        <v>29.061650929942811</v>
      </c>
    </row>
    <row r="27" spans="1:14" x14ac:dyDescent="0.2">
      <c r="A27" s="22">
        <v>23</v>
      </c>
      <c r="B27" s="23" t="s">
        <v>99</v>
      </c>
      <c r="C27" s="24">
        <v>269.58999999999997</v>
      </c>
      <c r="D27" s="24">
        <v>98.78</v>
      </c>
      <c r="E27" s="24">
        <f t="shared" si="0"/>
        <v>36.640824956415301</v>
      </c>
      <c r="F27" s="24">
        <v>39.130000000000003</v>
      </c>
      <c r="G27" s="24">
        <v>15.46</v>
      </c>
      <c r="H27" s="24">
        <f t="shared" si="1"/>
        <v>39.509327881420901</v>
      </c>
      <c r="I27" s="24">
        <v>62.74</v>
      </c>
      <c r="J27" s="24">
        <v>23.85</v>
      </c>
      <c r="K27" s="24">
        <f t="shared" si="2"/>
        <v>38.014026139623844</v>
      </c>
      <c r="L27" s="24">
        <v>371.46</v>
      </c>
      <c r="M27" s="24">
        <v>138.09</v>
      </c>
      <c r="N27" s="24">
        <f t="shared" si="3"/>
        <v>37.174931351962535</v>
      </c>
    </row>
    <row r="28" spans="1:14" x14ac:dyDescent="0.2">
      <c r="A28" s="22">
        <v>24</v>
      </c>
      <c r="B28" s="23" t="s">
        <v>100</v>
      </c>
      <c r="C28" s="24">
        <v>836.27</v>
      </c>
      <c r="D28" s="24">
        <v>249.55</v>
      </c>
      <c r="E28" s="24">
        <f t="shared" si="0"/>
        <v>29.840840876750335</v>
      </c>
      <c r="F28" s="24">
        <v>391.67</v>
      </c>
      <c r="G28" s="24">
        <v>131.61000000000001</v>
      </c>
      <c r="H28" s="24">
        <f t="shared" si="1"/>
        <v>33.602267214747108</v>
      </c>
      <c r="I28" s="24">
        <v>27.01</v>
      </c>
      <c r="J28" s="24">
        <v>4.9900000000000091</v>
      </c>
      <c r="K28" s="24">
        <f t="shared" si="2"/>
        <v>18.47463902258426</v>
      </c>
      <c r="L28" s="24">
        <v>1254.95</v>
      </c>
      <c r="M28" s="24">
        <v>386.15000000000003</v>
      </c>
      <c r="N28" s="24">
        <f t="shared" si="3"/>
        <v>30.770150205187459</v>
      </c>
    </row>
    <row r="29" spans="1:14" x14ac:dyDescent="0.2">
      <c r="A29" s="22">
        <v>25</v>
      </c>
      <c r="B29" s="23" t="s">
        <v>101</v>
      </c>
      <c r="C29" s="24">
        <v>99.55</v>
      </c>
      <c r="D29" s="24">
        <v>28.09</v>
      </c>
      <c r="E29" s="24">
        <f t="shared" si="0"/>
        <v>28.216976393771976</v>
      </c>
      <c r="F29" s="24">
        <v>68.37</v>
      </c>
      <c r="G29" s="24">
        <v>24.04</v>
      </c>
      <c r="H29" s="24">
        <f t="shared" si="1"/>
        <v>35.161620593827699</v>
      </c>
      <c r="I29" s="24">
        <v>8.2899999999999903</v>
      </c>
      <c r="J29" s="24">
        <v>1.2699999999999996</v>
      </c>
      <c r="K29" s="24">
        <f t="shared" si="2"/>
        <v>15.319662243667082</v>
      </c>
      <c r="L29" s="24">
        <v>176.21</v>
      </c>
      <c r="M29" s="24">
        <v>53.4</v>
      </c>
      <c r="N29" s="24">
        <f t="shared" si="3"/>
        <v>30.304750014187615</v>
      </c>
    </row>
    <row r="30" spans="1:14" x14ac:dyDescent="0.2">
      <c r="A30" s="22">
        <v>26</v>
      </c>
      <c r="B30" s="23" t="s">
        <v>102</v>
      </c>
      <c r="C30" s="24">
        <v>1449.18</v>
      </c>
      <c r="D30" s="24">
        <v>365.22</v>
      </c>
      <c r="E30" s="24">
        <f t="shared" si="0"/>
        <v>25.201838280958889</v>
      </c>
      <c r="F30" s="24">
        <v>3595.28</v>
      </c>
      <c r="G30" s="24">
        <v>1592.52</v>
      </c>
      <c r="H30" s="24">
        <f t="shared" si="1"/>
        <v>44.294741995060186</v>
      </c>
      <c r="I30" s="24">
        <v>90.729999999999606</v>
      </c>
      <c r="J30" s="24">
        <v>21.269999999999982</v>
      </c>
      <c r="K30" s="24">
        <f t="shared" si="2"/>
        <v>23.443183070649258</v>
      </c>
      <c r="L30" s="24">
        <v>5135.1899999999996</v>
      </c>
      <c r="M30" s="24">
        <v>1979.01</v>
      </c>
      <c r="N30" s="24">
        <f t="shared" si="3"/>
        <v>38.538204039188429</v>
      </c>
    </row>
    <row r="31" spans="1:14" x14ac:dyDescent="0.2">
      <c r="A31" s="22">
        <v>27</v>
      </c>
      <c r="B31" s="23" t="s">
        <v>103</v>
      </c>
      <c r="C31" s="24">
        <v>7549.55</v>
      </c>
      <c r="D31" s="24">
        <v>2554.79</v>
      </c>
      <c r="E31" s="24">
        <f t="shared" si="0"/>
        <v>33.8402951169275</v>
      </c>
      <c r="F31" s="24">
        <v>25286.14</v>
      </c>
      <c r="G31" s="24">
        <v>15585.18</v>
      </c>
      <c r="H31" s="24">
        <f t="shared" si="1"/>
        <v>61.635267383633888</v>
      </c>
      <c r="I31" s="24">
        <v>4060.34</v>
      </c>
      <c r="J31" s="24">
        <v>1382.7999999999993</v>
      </c>
      <c r="K31" s="24">
        <f t="shared" si="2"/>
        <v>34.056261298314901</v>
      </c>
      <c r="L31" s="24">
        <v>36896.03</v>
      </c>
      <c r="M31" s="24">
        <v>19522.77</v>
      </c>
      <c r="N31" s="24">
        <f t="shared" si="3"/>
        <v>52.91292857253206</v>
      </c>
    </row>
    <row r="32" spans="1:14" x14ac:dyDescent="0.2">
      <c r="A32" s="22">
        <v>28</v>
      </c>
      <c r="B32" s="23" t="s">
        <v>104</v>
      </c>
      <c r="C32" s="24">
        <v>2531.41</v>
      </c>
      <c r="D32" s="24">
        <v>971.04</v>
      </c>
      <c r="E32" s="24">
        <f t="shared" si="0"/>
        <v>38.35964936537345</v>
      </c>
      <c r="F32" s="24">
        <v>927.51</v>
      </c>
      <c r="G32" s="24">
        <v>886.67</v>
      </c>
      <c r="H32" s="24">
        <f t="shared" si="1"/>
        <v>95.596812972366877</v>
      </c>
      <c r="I32" s="24">
        <v>221.82</v>
      </c>
      <c r="J32" s="24">
        <v>100.69000000000017</v>
      </c>
      <c r="K32" s="24">
        <f t="shared" si="2"/>
        <v>45.39266071589585</v>
      </c>
      <c r="L32" s="24">
        <v>3680.74</v>
      </c>
      <c r="M32" s="24">
        <v>1958.4</v>
      </c>
      <c r="N32" s="24">
        <f t="shared" si="3"/>
        <v>53.206692132560306</v>
      </c>
    </row>
    <row r="33" spans="1:14" x14ac:dyDescent="0.2">
      <c r="A33" s="22">
        <v>29</v>
      </c>
      <c r="B33" s="23" t="s">
        <v>105</v>
      </c>
      <c r="C33" s="24">
        <v>818.99</v>
      </c>
      <c r="D33" s="24">
        <v>219.81</v>
      </c>
      <c r="E33" s="24">
        <f t="shared" si="0"/>
        <v>26.839155545244754</v>
      </c>
      <c r="F33" s="24">
        <v>715.8</v>
      </c>
      <c r="G33" s="24">
        <v>320.68</v>
      </c>
      <c r="H33" s="24">
        <f t="shared" si="1"/>
        <v>44.800223526124618</v>
      </c>
      <c r="I33" s="24">
        <v>37.440000000000097</v>
      </c>
      <c r="J33" s="24">
        <v>7.8799999999999955</v>
      </c>
      <c r="K33" s="24">
        <f t="shared" si="2"/>
        <v>21.047008547008481</v>
      </c>
      <c r="L33" s="24">
        <v>1572.23</v>
      </c>
      <c r="M33" s="24">
        <v>548.37</v>
      </c>
      <c r="N33" s="24">
        <f t="shared" si="3"/>
        <v>34.878484700075688</v>
      </c>
    </row>
    <row r="34" spans="1:14" x14ac:dyDescent="0.2">
      <c r="A34" s="22">
        <v>30</v>
      </c>
      <c r="B34" s="23" t="s">
        <v>106</v>
      </c>
      <c r="C34" s="24">
        <v>833.78</v>
      </c>
      <c r="D34" s="24">
        <v>191.96</v>
      </c>
      <c r="E34" s="24">
        <f t="shared" si="0"/>
        <v>23.022859747175517</v>
      </c>
      <c r="F34" s="24">
        <v>333.83</v>
      </c>
      <c r="G34" s="24">
        <v>117.35</v>
      </c>
      <c r="H34" s="24">
        <f t="shared" si="1"/>
        <v>35.152622592337416</v>
      </c>
      <c r="I34" s="24">
        <v>18.010000000000002</v>
      </c>
      <c r="J34" s="24">
        <v>2.2699999999999818</v>
      </c>
      <c r="K34" s="24">
        <f t="shared" si="2"/>
        <v>12.604108828428547</v>
      </c>
      <c r="L34" s="24">
        <v>1185.6199999999999</v>
      </c>
      <c r="M34" s="24">
        <v>311.58</v>
      </c>
      <c r="N34" s="24">
        <f t="shared" si="3"/>
        <v>26.279921053963328</v>
      </c>
    </row>
    <row r="35" spans="1:14" x14ac:dyDescent="0.2">
      <c r="A35" s="22">
        <v>31</v>
      </c>
      <c r="B35" s="23" t="s">
        <v>107</v>
      </c>
      <c r="C35" s="24">
        <v>135.65</v>
      </c>
      <c r="D35" s="24">
        <v>40.67</v>
      </c>
      <c r="E35" s="24">
        <f t="shared" si="0"/>
        <v>29.981570217471432</v>
      </c>
      <c r="F35" s="24">
        <v>107.6</v>
      </c>
      <c r="G35" s="24">
        <v>22.3</v>
      </c>
      <c r="H35" s="24">
        <f t="shared" si="1"/>
        <v>20.72490706319703</v>
      </c>
      <c r="I35" s="24">
        <v>29.43</v>
      </c>
      <c r="J35" s="24">
        <v>1.3799999999999919</v>
      </c>
      <c r="K35" s="24">
        <f t="shared" si="2"/>
        <v>4.6890927624872303</v>
      </c>
      <c r="L35" s="24">
        <v>272.68</v>
      </c>
      <c r="M35" s="24">
        <v>64.349999999999994</v>
      </c>
      <c r="N35" s="24">
        <f t="shared" si="3"/>
        <v>23.599090509021561</v>
      </c>
    </row>
    <row r="36" spans="1:14" x14ac:dyDescent="0.2">
      <c r="A36" s="22">
        <v>32</v>
      </c>
      <c r="B36" s="23" t="s">
        <v>108</v>
      </c>
      <c r="C36" s="24">
        <v>802.28</v>
      </c>
      <c r="D36" s="24">
        <v>172.76</v>
      </c>
      <c r="E36" s="24">
        <f t="shared" si="0"/>
        <v>21.533629156902826</v>
      </c>
      <c r="F36" s="24">
        <v>338.54</v>
      </c>
      <c r="G36" s="24">
        <v>221.32</v>
      </c>
      <c r="H36" s="24">
        <f t="shared" si="1"/>
        <v>65.374844922313457</v>
      </c>
      <c r="I36" s="24">
        <v>89.060000000000201</v>
      </c>
      <c r="J36" s="24">
        <v>6.5500000000000114</v>
      </c>
      <c r="K36" s="24">
        <f t="shared" si="2"/>
        <v>7.3545924096114934</v>
      </c>
      <c r="L36" s="24">
        <v>1229.8800000000001</v>
      </c>
      <c r="M36" s="24">
        <v>400.63</v>
      </c>
      <c r="N36" s="24">
        <f t="shared" si="3"/>
        <v>32.574722737177609</v>
      </c>
    </row>
    <row r="37" spans="1:14" x14ac:dyDescent="0.2">
      <c r="A37" s="22">
        <v>33</v>
      </c>
      <c r="B37" s="23" t="s">
        <v>109</v>
      </c>
      <c r="C37" s="24">
        <v>1200.78</v>
      </c>
      <c r="D37" s="24">
        <v>235.74</v>
      </c>
      <c r="E37" s="24">
        <f t="shared" si="0"/>
        <v>19.632239044620999</v>
      </c>
      <c r="F37" s="24">
        <v>1567.88</v>
      </c>
      <c r="G37" s="24">
        <v>738.89</v>
      </c>
      <c r="H37" s="24">
        <f t="shared" si="1"/>
        <v>47.126693369390509</v>
      </c>
      <c r="I37" s="24">
        <v>46.04</v>
      </c>
      <c r="J37" s="24">
        <v>11.919999999999959</v>
      </c>
      <c r="K37" s="24">
        <f t="shared" si="2"/>
        <v>25.890529973935621</v>
      </c>
      <c r="L37" s="24">
        <v>2814.7</v>
      </c>
      <c r="M37" s="24">
        <v>986.55</v>
      </c>
      <c r="N37" s="24">
        <f t="shared" si="3"/>
        <v>35.049916509752371</v>
      </c>
    </row>
    <row r="38" spans="1:14" s="19" customFormat="1" x14ac:dyDescent="0.2">
      <c r="A38" s="26" t="s">
        <v>65</v>
      </c>
      <c r="B38" s="27"/>
      <c r="C38" s="25">
        <f>SUM(C4:C37)</f>
        <v>44668</v>
      </c>
      <c r="D38" s="25">
        <v>13965.009999999998</v>
      </c>
      <c r="E38" s="20">
        <f t="shared" si="0"/>
        <v>31.264014507029636</v>
      </c>
      <c r="F38" s="25">
        <f>SUM(F4:F37)</f>
        <v>58302.05000000001</v>
      </c>
      <c r="G38" s="25">
        <v>31510.73</v>
      </c>
      <c r="H38" s="20">
        <f t="shared" si="1"/>
        <v>54.047379123032549</v>
      </c>
      <c r="I38" s="25">
        <f>SUM(I4:I37)</f>
        <v>7741.2400000000025</v>
      </c>
      <c r="J38" s="25">
        <v>2115.5200000000004</v>
      </c>
      <c r="K38" s="20">
        <f t="shared" si="2"/>
        <v>27.327921624959306</v>
      </c>
      <c r="L38" s="25">
        <f>SUM(L4:L37)</f>
        <v>110711.29</v>
      </c>
      <c r="M38" s="25">
        <v>47591.26</v>
      </c>
      <c r="N38" s="20">
        <f t="shared" si="3"/>
        <v>42.986817333625147</v>
      </c>
    </row>
  </sheetData>
  <mergeCells count="10">
    <mergeCell ref="C1:N1"/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7"/>
  <sheetViews>
    <sheetView zoomScaleSheetLayoutView="80" workbookViewId="0">
      <selection activeCell="R41" sqref="R41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13" customWidth="1"/>
    <col min="4" max="4" width="14.140625" style="13" customWidth="1"/>
    <col min="5" max="5" width="8.7109375" style="13" customWidth="1"/>
    <col min="6" max="6" width="10.42578125" style="13" customWidth="1"/>
    <col min="7" max="7" width="12.5703125" style="13" customWidth="1"/>
    <col min="8" max="8" width="8.7109375" style="13" customWidth="1"/>
    <col min="9" max="9" width="10.7109375" style="14" bestFit="1" customWidth="1"/>
    <col min="10" max="10" width="12.85546875" style="13" customWidth="1"/>
    <col min="11" max="11" width="8.7109375" style="13" customWidth="1"/>
    <col min="12" max="12" width="10.7109375" style="13" bestFit="1" customWidth="1"/>
    <col min="13" max="13" width="12.85546875" style="13" bestFit="1" customWidth="1"/>
    <col min="14" max="14" width="8.7109375" style="13" customWidth="1"/>
    <col min="15" max="217" width="9.140625" style="2" customWidth="1"/>
    <col min="218" max="219" width="9.140625" style="1" customWidth="1"/>
    <col min="220" max="16384" width="9.140625" style="1"/>
  </cols>
  <sheetData>
    <row r="1" spans="1:254" s="5" customFormat="1" ht="25.5" customHeight="1" x14ac:dyDescent="0.25">
      <c r="A1" s="3" t="s">
        <v>66</v>
      </c>
      <c r="B1" s="4"/>
      <c r="C1" s="37" t="s">
        <v>110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</row>
    <row r="2" spans="1:254" s="5" customFormat="1" ht="15.9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38" t="s">
        <v>2</v>
      </c>
      <c r="L2" s="38"/>
      <c r="M2" s="38"/>
      <c r="N2" s="3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</row>
    <row r="3" spans="1:254" s="8" customFormat="1" ht="18" customHeight="1" x14ac:dyDescent="0.2">
      <c r="A3" s="31" t="s">
        <v>68</v>
      </c>
      <c r="B3" s="31" t="s">
        <v>4</v>
      </c>
      <c r="C3" s="32" t="s">
        <v>111</v>
      </c>
      <c r="D3" s="32"/>
      <c r="E3" s="32"/>
      <c r="F3" s="32" t="s">
        <v>71</v>
      </c>
      <c r="G3" s="32"/>
      <c r="H3" s="32"/>
      <c r="I3" s="32" t="s">
        <v>72</v>
      </c>
      <c r="J3" s="32"/>
      <c r="K3" s="32"/>
      <c r="L3" s="32" t="s">
        <v>73</v>
      </c>
      <c r="M3" s="32"/>
      <c r="N3" s="3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</row>
    <row r="4" spans="1:254" s="9" customFormat="1" ht="22.5" customHeight="1" x14ac:dyDescent="0.2">
      <c r="A4" s="33"/>
      <c r="B4" s="33"/>
      <c r="C4" s="34" t="s">
        <v>74</v>
      </c>
      <c r="D4" s="34" t="s">
        <v>75</v>
      </c>
      <c r="E4" s="34" t="s">
        <v>76</v>
      </c>
      <c r="F4" s="34" t="s">
        <v>74</v>
      </c>
      <c r="G4" s="34" t="s">
        <v>75</v>
      </c>
      <c r="H4" s="34" t="s">
        <v>76</v>
      </c>
      <c r="I4" s="34" t="s">
        <v>74</v>
      </c>
      <c r="J4" s="34" t="s">
        <v>75</v>
      </c>
      <c r="K4" s="34" t="s">
        <v>76</v>
      </c>
      <c r="L4" s="34" t="s">
        <v>74</v>
      </c>
      <c r="M4" s="34" t="s">
        <v>75</v>
      </c>
      <c r="N4" s="34" t="s">
        <v>76</v>
      </c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</row>
    <row r="5" spans="1:254" x14ac:dyDescent="0.2">
      <c r="A5" s="22">
        <v>1</v>
      </c>
      <c r="B5" s="23" t="s">
        <v>13</v>
      </c>
      <c r="C5" s="24">
        <v>3575</v>
      </c>
      <c r="D5" s="24">
        <v>1304.49</v>
      </c>
      <c r="E5" s="24">
        <f t="shared" ref="E5:E36" si="0">(D5/C5)*100</f>
        <v>36.489230769230765</v>
      </c>
      <c r="F5" s="24">
        <v>4482.8500000000004</v>
      </c>
      <c r="G5" s="24">
        <v>3069.07</v>
      </c>
      <c r="H5" s="24">
        <f t="shared" ref="H5:H36" si="1">(G5/F5)*100</f>
        <v>68.4624736495756</v>
      </c>
      <c r="I5" s="24">
        <v>594.4</v>
      </c>
      <c r="J5" s="24">
        <v>35.940000000000055</v>
      </c>
      <c r="K5" s="24">
        <f t="shared" ref="K5:K36" si="2">(J5/I5)*100</f>
        <v>6.0464333781965101</v>
      </c>
      <c r="L5" s="24">
        <v>8652.25</v>
      </c>
      <c r="M5" s="24">
        <v>4409.5</v>
      </c>
      <c r="N5" s="24">
        <f t="shared" ref="N5:N36" si="3">(M5/L5)*100</f>
        <v>50.963622179201941</v>
      </c>
    </row>
    <row r="6" spans="1:254" x14ac:dyDescent="0.2">
      <c r="A6" s="22">
        <v>2</v>
      </c>
      <c r="B6" s="23" t="s">
        <v>14</v>
      </c>
      <c r="C6" s="24">
        <v>1232.48</v>
      </c>
      <c r="D6" s="24">
        <v>465.55</v>
      </c>
      <c r="E6" s="24">
        <f t="shared" si="0"/>
        <v>37.773432428923797</v>
      </c>
      <c r="F6" s="24">
        <v>1904.51</v>
      </c>
      <c r="G6" s="24">
        <v>1088.0999999999999</v>
      </c>
      <c r="H6" s="24">
        <f t="shared" si="1"/>
        <v>57.132805813568844</v>
      </c>
      <c r="I6" s="24">
        <v>231.47</v>
      </c>
      <c r="J6" s="24">
        <v>49.119999999999891</v>
      </c>
      <c r="K6" s="24">
        <f t="shared" si="2"/>
        <v>21.220892556270744</v>
      </c>
      <c r="L6" s="24">
        <v>3368.46</v>
      </c>
      <c r="M6" s="24">
        <v>1602.7699999999998</v>
      </c>
      <c r="N6" s="24">
        <f t="shared" si="3"/>
        <v>47.581684211776292</v>
      </c>
    </row>
    <row r="7" spans="1:254" x14ac:dyDescent="0.2">
      <c r="A7" s="22">
        <v>3</v>
      </c>
      <c r="B7" s="23" t="s">
        <v>15</v>
      </c>
      <c r="C7" s="24">
        <v>377.4</v>
      </c>
      <c r="D7" s="24">
        <v>100.79</v>
      </c>
      <c r="E7" s="24">
        <f t="shared" si="0"/>
        <v>26.706412294647592</v>
      </c>
      <c r="F7" s="24">
        <v>868.37</v>
      </c>
      <c r="G7" s="24">
        <v>121.51</v>
      </c>
      <c r="H7" s="24">
        <f t="shared" si="1"/>
        <v>13.992883217983119</v>
      </c>
      <c r="I7" s="24">
        <v>90.22</v>
      </c>
      <c r="J7" s="24">
        <v>7.9499999999999744</v>
      </c>
      <c r="K7" s="24">
        <f t="shared" si="2"/>
        <v>8.8117933939259299</v>
      </c>
      <c r="L7" s="24">
        <v>1335.99</v>
      </c>
      <c r="M7" s="24">
        <v>230.25</v>
      </c>
      <c r="N7" s="24">
        <f t="shared" si="3"/>
        <v>17.23441043720387</v>
      </c>
    </row>
    <row r="8" spans="1:254" x14ac:dyDescent="0.2">
      <c r="A8" s="22">
        <v>4</v>
      </c>
      <c r="B8" s="23" t="s">
        <v>16</v>
      </c>
      <c r="C8" s="24">
        <v>703.48</v>
      </c>
      <c r="D8" s="24">
        <v>63.95</v>
      </c>
      <c r="E8" s="24">
        <f t="shared" si="0"/>
        <v>9.0905214078580769</v>
      </c>
      <c r="F8" s="24">
        <v>1571.2</v>
      </c>
      <c r="G8" s="24">
        <v>397.18</v>
      </c>
      <c r="H8" s="24">
        <f t="shared" si="1"/>
        <v>25.278767820773929</v>
      </c>
      <c r="I8" s="24">
        <v>89.849999999999895</v>
      </c>
      <c r="J8" s="24">
        <v>14.319999999999993</v>
      </c>
      <c r="K8" s="24">
        <f t="shared" si="2"/>
        <v>15.937673900946031</v>
      </c>
      <c r="L8" s="24">
        <v>2364.5300000000002</v>
      </c>
      <c r="M8" s="24">
        <v>475.45</v>
      </c>
      <c r="N8" s="24">
        <f t="shared" si="3"/>
        <v>20.107590091899869</v>
      </c>
    </row>
    <row r="9" spans="1:254" x14ac:dyDescent="0.2">
      <c r="A9" s="22">
        <v>5</v>
      </c>
      <c r="B9" s="23" t="s">
        <v>17</v>
      </c>
      <c r="C9" s="24">
        <v>1487.33</v>
      </c>
      <c r="D9" s="24">
        <v>383.13</v>
      </c>
      <c r="E9" s="24">
        <f t="shared" si="0"/>
        <v>25.759582607760219</v>
      </c>
      <c r="F9" s="24">
        <v>2167.85</v>
      </c>
      <c r="G9" s="24">
        <v>1026.8</v>
      </c>
      <c r="H9" s="24">
        <f t="shared" si="1"/>
        <v>47.364900708074821</v>
      </c>
      <c r="I9" s="24">
        <v>66.98</v>
      </c>
      <c r="J9" s="24">
        <v>12.180000000000064</v>
      </c>
      <c r="K9" s="24">
        <f t="shared" si="2"/>
        <v>18.184532696327356</v>
      </c>
      <c r="L9" s="24">
        <v>3722.16</v>
      </c>
      <c r="M9" s="24">
        <v>1422.1100000000001</v>
      </c>
      <c r="N9" s="24">
        <f t="shared" si="3"/>
        <v>38.206578975648554</v>
      </c>
    </row>
    <row r="10" spans="1:254" x14ac:dyDescent="0.2">
      <c r="A10" s="22">
        <v>6</v>
      </c>
      <c r="B10" s="23" t="s">
        <v>18</v>
      </c>
      <c r="C10" s="24">
        <v>600.89</v>
      </c>
      <c r="D10" s="24">
        <v>37.53</v>
      </c>
      <c r="E10" s="24">
        <f t="shared" si="0"/>
        <v>6.2457354923530097</v>
      </c>
      <c r="F10" s="24">
        <v>1306.52</v>
      </c>
      <c r="G10" s="24">
        <v>79.81</v>
      </c>
      <c r="H10" s="24">
        <f t="shared" si="1"/>
        <v>6.1085938217555036</v>
      </c>
      <c r="I10" s="24">
        <v>17.470000000000301</v>
      </c>
      <c r="J10" s="24">
        <v>8.7999999999999972</v>
      </c>
      <c r="K10" s="24">
        <f t="shared" si="2"/>
        <v>50.372066399541197</v>
      </c>
      <c r="L10" s="24">
        <v>1924.88</v>
      </c>
      <c r="M10" s="24">
        <v>126.14</v>
      </c>
      <c r="N10" s="24">
        <f t="shared" si="3"/>
        <v>6.5531357798927727</v>
      </c>
    </row>
    <row r="11" spans="1:254" x14ac:dyDescent="0.2">
      <c r="A11" s="22">
        <v>7</v>
      </c>
      <c r="B11" s="23" t="s">
        <v>19</v>
      </c>
      <c r="C11" s="24">
        <v>185.05</v>
      </c>
      <c r="D11" s="24">
        <v>57.22</v>
      </c>
      <c r="E11" s="24">
        <f t="shared" si="0"/>
        <v>30.921372601999458</v>
      </c>
      <c r="F11" s="24">
        <v>187.93</v>
      </c>
      <c r="G11" s="24">
        <v>76.900000000000006</v>
      </c>
      <c r="H11" s="24">
        <f t="shared" si="1"/>
        <v>40.919491299952107</v>
      </c>
      <c r="I11" s="24">
        <v>22.47</v>
      </c>
      <c r="J11" s="24">
        <v>3.0999999999999943</v>
      </c>
      <c r="K11" s="24">
        <f t="shared" si="2"/>
        <v>13.796172674677324</v>
      </c>
      <c r="L11" s="24">
        <v>395.45</v>
      </c>
      <c r="M11" s="24">
        <v>137.22</v>
      </c>
      <c r="N11" s="24">
        <f t="shared" si="3"/>
        <v>34.699709192059679</v>
      </c>
    </row>
    <row r="12" spans="1:254" x14ac:dyDescent="0.2">
      <c r="A12" s="22">
        <v>8</v>
      </c>
      <c r="B12" s="23" t="s">
        <v>20</v>
      </c>
      <c r="C12" s="24">
        <v>88.41</v>
      </c>
      <c r="D12" s="24">
        <v>0.79</v>
      </c>
      <c r="E12" s="24">
        <f t="shared" si="0"/>
        <v>0.89356407646193881</v>
      </c>
      <c r="F12" s="24">
        <v>42.83</v>
      </c>
      <c r="G12" s="24">
        <v>20.18</v>
      </c>
      <c r="H12" s="24">
        <f t="shared" si="1"/>
        <v>47.116507121176745</v>
      </c>
      <c r="I12" s="24">
        <v>2.12</v>
      </c>
      <c r="J12" s="24">
        <v>0.64999999999999858</v>
      </c>
      <c r="K12" s="24">
        <f t="shared" si="2"/>
        <v>30.6603773584905</v>
      </c>
      <c r="L12" s="24">
        <v>133.36000000000001</v>
      </c>
      <c r="M12" s="24">
        <v>21.619999999999997</v>
      </c>
      <c r="N12" s="24">
        <f t="shared" si="3"/>
        <v>16.2117576484703</v>
      </c>
    </row>
    <row r="13" spans="1:254" x14ac:dyDescent="0.2">
      <c r="A13" s="22">
        <v>9</v>
      </c>
      <c r="B13" s="23" t="s">
        <v>21</v>
      </c>
      <c r="C13" s="24">
        <v>1443.52</v>
      </c>
      <c r="D13" s="24">
        <v>242.28</v>
      </c>
      <c r="E13" s="24">
        <f t="shared" si="0"/>
        <v>16.783972511638218</v>
      </c>
      <c r="F13" s="24">
        <v>3947.7</v>
      </c>
      <c r="G13" s="24">
        <v>1174.96</v>
      </c>
      <c r="H13" s="24">
        <f t="shared" si="1"/>
        <v>29.763153228462148</v>
      </c>
      <c r="I13" s="24">
        <v>69.8100000000004</v>
      </c>
      <c r="J13" s="24">
        <v>27.519999999999982</v>
      </c>
      <c r="K13" s="24">
        <f t="shared" si="2"/>
        <v>39.421286348660402</v>
      </c>
      <c r="L13" s="24">
        <v>5461.03</v>
      </c>
      <c r="M13" s="24">
        <v>1444.76</v>
      </c>
      <c r="N13" s="24">
        <f t="shared" si="3"/>
        <v>26.455815111801257</v>
      </c>
    </row>
    <row r="14" spans="1:254" x14ac:dyDescent="0.2">
      <c r="A14" s="22">
        <v>10</v>
      </c>
      <c r="B14" s="23" t="s">
        <v>22</v>
      </c>
      <c r="C14" s="24">
        <v>3751.58</v>
      </c>
      <c r="D14" s="24">
        <v>1119.75</v>
      </c>
      <c r="E14" s="24">
        <f t="shared" si="0"/>
        <v>29.847424285234485</v>
      </c>
      <c r="F14" s="24">
        <v>10096.48</v>
      </c>
      <c r="G14" s="24">
        <v>4876.04</v>
      </c>
      <c r="H14" s="24">
        <f t="shared" si="1"/>
        <v>48.294455097222006</v>
      </c>
      <c r="I14" s="24">
        <v>1665.26</v>
      </c>
      <c r="J14" s="24">
        <v>554.60999999999967</v>
      </c>
      <c r="K14" s="24">
        <f t="shared" si="2"/>
        <v>33.304709174543298</v>
      </c>
      <c r="L14" s="24">
        <v>15513.32</v>
      </c>
      <c r="M14" s="24">
        <v>6550.4</v>
      </c>
      <c r="N14" s="24">
        <f t="shared" si="3"/>
        <v>42.224359453682382</v>
      </c>
    </row>
    <row r="15" spans="1:254" x14ac:dyDescent="0.2">
      <c r="A15" s="22">
        <v>11</v>
      </c>
      <c r="B15" s="23" t="s">
        <v>23</v>
      </c>
      <c r="C15" s="24">
        <v>191.8</v>
      </c>
      <c r="D15" s="24">
        <v>12.56</v>
      </c>
      <c r="E15" s="24">
        <f t="shared" si="0"/>
        <v>6.548488008342022</v>
      </c>
      <c r="F15" s="24">
        <v>844.24</v>
      </c>
      <c r="G15" s="24">
        <v>158.08000000000001</v>
      </c>
      <c r="H15" s="24">
        <f t="shared" si="1"/>
        <v>18.724533308064061</v>
      </c>
      <c r="I15" s="24">
        <v>1796.2</v>
      </c>
      <c r="J15" s="24">
        <v>469.13</v>
      </c>
      <c r="K15" s="24">
        <f t="shared" si="2"/>
        <v>26.117915599599151</v>
      </c>
      <c r="L15" s="24">
        <v>2832.24</v>
      </c>
      <c r="M15" s="24">
        <v>639.77</v>
      </c>
      <c r="N15" s="24">
        <f t="shared" si="3"/>
        <v>22.588834279580826</v>
      </c>
    </row>
    <row r="16" spans="1:254" x14ac:dyDescent="0.2">
      <c r="A16" s="22">
        <v>12</v>
      </c>
      <c r="B16" s="23" t="s">
        <v>24</v>
      </c>
      <c r="C16" s="24">
        <v>1004.28</v>
      </c>
      <c r="D16" s="24">
        <v>335.1</v>
      </c>
      <c r="E16" s="24">
        <f t="shared" si="0"/>
        <v>33.367188433504602</v>
      </c>
      <c r="F16" s="24">
        <v>2407.4299999999998</v>
      </c>
      <c r="G16" s="24">
        <v>1876.97</v>
      </c>
      <c r="H16" s="24">
        <f t="shared" si="1"/>
        <v>77.965714475602624</v>
      </c>
      <c r="I16" s="24">
        <v>39.570000000000199</v>
      </c>
      <c r="J16" s="24">
        <v>8.4100000000000819</v>
      </c>
      <c r="K16" s="24">
        <f t="shared" si="2"/>
        <v>21.253474854687994</v>
      </c>
      <c r="L16" s="24">
        <v>3451.28</v>
      </c>
      <c r="M16" s="24">
        <v>2220.48</v>
      </c>
      <c r="N16" s="24">
        <f t="shared" si="3"/>
        <v>64.337868848659042</v>
      </c>
    </row>
    <row r="17" spans="1:14" s="18" customFormat="1" x14ac:dyDescent="0.2">
      <c r="A17" s="26" t="s">
        <v>25</v>
      </c>
      <c r="B17" s="27"/>
      <c r="C17" s="25">
        <f>SUM(C5:C16)</f>
        <v>14641.22</v>
      </c>
      <c r="D17" s="25">
        <v>4123.1400000000003</v>
      </c>
      <c r="E17" s="20">
        <f t="shared" si="0"/>
        <v>28.161177825345156</v>
      </c>
      <c r="F17" s="25">
        <f>SUM(F5:F16)</f>
        <v>29827.910000000003</v>
      </c>
      <c r="G17" s="25">
        <v>13965.6</v>
      </c>
      <c r="H17" s="20">
        <f t="shared" si="1"/>
        <v>46.820578444818963</v>
      </c>
      <c r="I17" s="25">
        <f>SUM(I5:I16)</f>
        <v>4685.8200000000006</v>
      </c>
      <c r="J17" s="25">
        <v>1191.7300000000014</v>
      </c>
      <c r="K17" s="20">
        <f t="shared" si="2"/>
        <v>25.432688408859093</v>
      </c>
      <c r="L17" s="25">
        <f>SUM(L5:L16)</f>
        <v>49154.95</v>
      </c>
      <c r="M17" s="25">
        <v>19280.47</v>
      </c>
      <c r="N17" s="20">
        <f t="shared" si="3"/>
        <v>39.223862500114436</v>
      </c>
    </row>
    <row r="18" spans="1:14" x14ac:dyDescent="0.2">
      <c r="A18" s="22">
        <v>13</v>
      </c>
      <c r="B18" s="23" t="s">
        <v>26</v>
      </c>
      <c r="C18" s="24">
        <v>2748.5</v>
      </c>
      <c r="D18" s="24">
        <v>1114.73</v>
      </c>
      <c r="E18" s="24">
        <f t="shared" si="0"/>
        <v>40.557758777515005</v>
      </c>
      <c r="F18" s="24">
        <v>4518.5200000000004</v>
      </c>
      <c r="G18" s="24">
        <v>3884.21</v>
      </c>
      <c r="H18" s="24">
        <f t="shared" si="1"/>
        <v>85.961996405902809</v>
      </c>
      <c r="I18" s="24">
        <v>87.679999999999396</v>
      </c>
      <c r="J18" s="24">
        <v>20.480000000000018</v>
      </c>
      <c r="K18" s="24">
        <f t="shared" si="2"/>
        <v>23.357664233576823</v>
      </c>
      <c r="L18" s="24">
        <v>7354.7</v>
      </c>
      <c r="M18" s="24">
        <v>5019.42</v>
      </c>
      <c r="N18" s="24">
        <f t="shared" si="3"/>
        <v>68.247787129318667</v>
      </c>
    </row>
    <row r="19" spans="1:14" x14ac:dyDescent="0.2">
      <c r="A19" s="22">
        <v>14</v>
      </c>
      <c r="B19" s="23" t="s">
        <v>27</v>
      </c>
      <c r="C19" s="24">
        <v>245.39</v>
      </c>
      <c r="D19" s="24">
        <v>62.71</v>
      </c>
      <c r="E19" s="24">
        <f t="shared" si="0"/>
        <v>25.555238599779944</v>
      </c>
      <c r="F19" s="24">
        <v>439.45</v>
      </c>
      <c r="G19" s="24">
        <v>55.84</v>
      </c>
      <c r="H19" s="24">
        <f t="shared" si="1"/>
        <v>12.706792581636137</v>
      </c>
      <c r="I19" s="24">
        <v>294.42</v>
      </c>
      <c r="J19" s="24">
        <v>49.180000000000007</v>
      </c>
      <c r="K19" s="24">
        <f t="shared" si="2"/>
        <v>16.704028258949801</v>
      </c>
      <c r="L19" s="24">
        <v>979.26</v>
      </c>
      <c r="M19" s="24">
        <v>167.73000000000002</v>
      </c>
      <c r="N19" s="24">
        <f t="shared" si="3"/>
        <v>17.128239691195393</v>
      </c>
    </row>
    <row r="20" spans="1:14" x14ac:dyDescent="0.2">
      <c r="A20" s="22">
        <v>15</v>
      </c>
      <c r="B20" s="23" t="s">
        <v>28</v>
      </c>
      <c r="C20" s="24">
        <v>10.26</v>
      </c>
      <c r="D20" s="24">
        <v>1.22</v>
      </c>
      <c r="E20" s="24">
        <f t="shared" si="0"/>
        <v>11.890838206627679</v>
      </c>
      <c r="F20" s="24">
        <v>132.65</v>
      </c>
      <c r="G20" s="24">
        <v>36.4</v>
      </c>
      <c r="H20" s="24">
        <f t="shared" si="1"/>
        <v>27.440633245382585</v>
      </c>
      <c r="I20" s="24">
        <v>1.06</v>
      </c>
      <c r="J20" s="24">
        <v>0</v>
      </c>
      <c r="K20" s="24">
        <f t="shared" si="2"/>
        <v>0</v>
      </c>
      <c r="L20" s="24">
        <v>143.97</v>
      </c>
      <c r="M20" s="24">
        <v>37.619999999999997</v>
      </c>
      <c r="N20" s="24">
        <f t="shared" si="3"/>
        <v>26.130443842467177</v>
      </c>
    </row>
    <row r="21" spans="1:14" x14ac:dyDescent="0.2">
      <c r="A21" s="22">
        <v>16</v>
      </c>
      <c r="B21" s="23" t="s">
        <v>29</v>
      </c>
      <c r="C21" s="24">
        <v>107.45</v>
      </c>
      <c r="D21" s="24">
        <v>25.68</v>
      </c>
      <c r="E21" s="24">
        <f t="shared" si="0"/>
        <v>23.899488134015819</v>
      </c>
      <c r="F21" s="24">
        <v>59.28</v>
      </c>
      <c r="G21" s="24">
        <v>16.89</v>
      </c>
      <c r="H21" s="24">
        <f t="shared" si="1"/>
        <v>28.491902834008098</v>
      </c>
      <c r="I21" s="24">
        <v>8.2599999999999891</v>
      </c>
      <c r="J21" s="24">
        <v>25.980000000000011</v>
      </c>
      <c r="K21" s="24">
        <f t="shared" si="2"/>
        <v>314.52784503632017</v>
      </c>
      <c r="L21" s="24">
        <v>174.99</v>
      </c>
      <c r="M21" s="24">
        <v>68.550000000000011</v>
      </c>
      <c r="N21" s="24">
        <f t="shared" si="3"/>
        <v>39.173667066689525</v>
      </c>
    </row>
    <row r="22" spans="1:14" x14ac:dyDescent="0.2">
      <c r="A22" s="22">
        <v>17</v>
      </c>
      <c r="B22" s="23" t="s">
        <v>30</v>
      </c>
      <c r="C22" s="24">
        <v>443.58</v>
      </c>
      <c r="D22" s="24">
        <v>57.18</v>
      </c>
      <c r="E22" s="24">
        <f t="shared" si="0"/>
        <v>12.890572162856756</v>
      </c>
      <c r="F22" s="24">
        <v>79.5</v>
      </c>
      <c r="G22" s="24">
        <v>41.14</v>
      </c>
      <c r="H22" s="24">
        <f t="shared" si="1"/>
        <v>51.748427672955977</v>
      </c>
      <c r="I22" s="24">
        <v>1.5000000000001099</v>
      </c>
      <c r="J22" s="24">
        <v>3.9999999999999147E-2</v>
      </c>
      <c r="K22" s="24">
        <f t="shared" si="2"/>
        <v>2.6666666666664143</v>
      </c>
      <c r="L22" s="24">
        <v>524.58000000000004</v>
      </c>
      <c r="M22" s="24">
        <v>98.36</v>
      </c>
      <c r="N22" s="24">
        <f t="shared" si="3"/>
        <v>18.750238285866789</v>
      </c>
    </row>
    <row r="23" spans="1:14" x14ac:dyDescent="0.2">
      <c r="A23" s="22">
        <v>18</v>
      </c>
      <c r="B23" s="23" t="s">
        <v>31</v>
      </c>
      <c r="C23" s="24">
        <v>3602.72</v>
      </c>
      <c r="D23" s="24">
        <v>1356.37</v>
      </c>
      <c r="E23" s="24">
        <f t="shared" si="0"/>
        <v>37.648498911933203</v>
      </c>
      <c r="F23" s="24">
        <v>6057.64</v>
      </c>
      <c r="G23" s="24">
        <v>4386.17</v>
      </c>
      <c r="H23" s="24">
        <f t="shared" si="1"/>
        <v>72.407241103796196</v>
      </c>
      <c r="I23" s="24">
        <v>1267.3800000000001</v>
      </c>
      <c r="J23" s="24">
        <v>391.1899999999996</v>
      </c>
      <c r="K23" s="24">
        <f t="shared" si="2"/>
        <v>30.866038599315086</v>
      </c>
      <c r="L23" s="24">
        <v>10927.74</v>
      </c>
      <c r="M23" s="24">
        <v>6133.73</v>
      </c>
      <c r="N23" s="24">
        <f t="shared" si="3"/>
        <v>56.129904261997446</v>
      </c>
    </row>
    <row r="24" spans="1:14" x14ac:dyDescent="0.2">
      <c r="A24" s="22">
        <v>19</v>
      </c>
      <c r="B24" s="23" t="s">
        <v>32</v>
      </c>
      <c r="C24" s="24">
        <v>1655.56</v>
      </c>
      <c r="D24" s="24">
        <v>654.04999999999995</v>
      </c>
      <c r="E24" s="24">
        <f t="shared" si="0"/>
        <v>39.506269781826084</v>
      </c>
      <c r="F24" s="24">
        <v>6227.74</v>
      </c>
      <c r="G24" s="24">
        <v>5083.5600000000004</v>
      </c>
      <c r="H24" s="24">
        <f t="shared" si="1"/>
        <v>81.627685163478262</v>
      </c>
      <c r="I24" s="24">
        <v>115.340000000001</v>
      </c>
      <c r="J24" s="24">
        <v>44.460000000000036</v>
      </c>
      <c r="K24" s="24">
        <f t="shared" si="2"/>
        <v>38.546904803190266</v>
      </c>
      <c r="L24" s="24">
        <v>7998.64</v>
      </c>
      <c r="M24" s="24">
        <v>5782.0700000000006</v>
      </c>
      <c r="N24" s="24">
        <f t="shared" si="3"/>
        <v>72.288163987877937</v>
      </c>
    </row>
    <row r="25" spans="1:14" x14ac:dyDescent="0.2">
      <c r="A25" s="22">
        <v>20</v>
      </c>
      <c r="B25" s="23" t="s">
        <v>33</v>
      </c>
      <c r="C25" s="24">
        <v>485.79</v>
      </c>
      <c r="D25" s="24">
        <v>186.69</v>
      </c>
      <c r="E25" s="24">
        <f t="shared" si="0"/>
        <v>38.430185882788862</v>
      </c>
      <c r="F25" s="24">
        <v>749.82</v>
      </c>
      <c r="G25" s="24">
        <v>547.04</v>
      </c>
      <c r="H25" s="24">
        <f t="shared" si="1"/>
        <v>72.956176148942404</v>
      </c>
      <c r="I25" s="24">
        <v>51.179999999999801</v>
      </c>
      <c r="J25" s="24">
        <v>7.1099999999999</v>
      </c>
      <c r="K25" s="24">
        <f t="shared" si="2"/>
        <v>13.892145369284737</v>
      </c>
      <c r="L25" s="24">
        <v>1286.79</v>
      </c>
      <c r="M25" s="24">
        <v>740.83999999999992</v>
      </c>
      <c r="N25" s="24">
        <f t="shared" si="3"/>
        <v>57.572719713395351</v>
      </c>
    </row>
    <row r="26" spans="1:14" x14ac:dyDescent="0.2">
      <c r="A26" s="22">
        <v>21</v>
      </c>
      <c r="B26" s="23" t="s">
        <v>34</v>
      </c>
      <c r="C26" s="24">
        <v>746.4</v>
      </c>
      <c r="D26" s="24">
        <v>143.65</v>
      </c>
      <c r="E26" s="24">
        <f t="shared" si="0"/>
        <v>19.2457127545552</v>
      </c>
      <c r="F26" s="24">
        <v>564.75</v>
      </c>
      <c r="G26" s="24">
        <v>79</v>
      </c>
      <c r="H26" s="24">
        <f t="shared" si="1"/>
        <v>13.988490482514388</v>
      </c>
      <c r="I26" s="24">
        <v>15.169999999999799</v>
      </c>
      <c r="J26" s="24">
        <v>0.53000000000000114</v>
      </c>
      <c r="K26" s="24">
        <f t="shared" si="2"/>
        <v>3.4937376400791571</v>
      </c>
      <c r="L26" s="24">
        <v>1326.32</v>
      </c>
      <c r="M26" s="24">
        <v>223.18</v>
      </c>
      <c r="N26" s="24">
        <f t="shared" si="3"/>
        <v>16.827010072983896</v>
      </c>
    </row>
    <row r="27" spans="1:14" x14ac:dyDescent="0.2">
      <c r="A27" s="22">
        <v>22</v>
      </c>
      <c r="B27" s="23" t="s">
        <v>35</v>
      </c>
      <c r="C27" s="24">
        <v>1053.6099999999999</v>
      </c>
      <c r="D27" s="24">
        <v>171.98</v>
      </c>
      <c r="E27" s="24">
        <f t="shared" si="0"/>
        <v>16.322927838574046</v>
      </c>
      <c r="F27" s="24">
        <v>868.42</v>
      </c>
      <c r="G27" s="24">
        <v>312.35000000000002</v>
      </c>
      <c r="H27" s="24">
        <f t="shared" si="1"/>
        <v>35.967619354690136</v>
      </c>
      <c r="I27" s="24">
        <v>7.9300000000002902</v>
      </c>
      <c r="J27" s="24">
        <v>4.5099999999999909</v>
      </c>
      <c r="K27" s="24">
        <f t="shared" si="2"/>
        <v>56.872635561157956</v>
      </c>
      <c r="L27" s="24">
        <v>1929.96</v>
      </c>
      <c r="M27" s="24">
        <v>488.84000000000003</v>
      </c>
      <c r="N27" s="24">
        <f t="shared" si="3"/>
        <v>25.329022363157787</v>
      </c>
    </row>
    <row r="28" spans="1:14" x14ac:dyDescent="0.2">
      <c r="A28" s="22">
        <v>23</v>
      </c>
      <c r="B28" s="23" t="s">
        <v>36</v>
      </c>
      <c r="C28" s="24">
        <v>0</v>
      </c>
      <c r="D28" s="24">
        <v>0</v>
      </c>
      <c r="E28" s="24">
        <v>0</v>
      </c>
      <c r="F28" s="24">
        <v>8.9</v>
      </c>
      <c r="G28" s="24">
        <v>3.01</v>
      </c>
      <c r="H28" s="24">
        <f t="shared" si="1"/>
        <v>33.82022471910112</v>
      </c>
      <c r="I28" s="24">
        <v>0.59</v>
      </c>
      <c r="J28" s="24">
        <v>2.9999999999999805E-2</v>
      </c>
      <c r="K28" s="24">
        <f t="shared" si="2"/>
        <v>5.0847457627118313</v>
      </c>
      <c r="L28" s="24">
        <v>9.49</v>
      </c>
      <c r="M28" s="24">
        <v>3.0399999999999996</v>
      </c>
      <c r="N28" s="24">
        <f t="shared" si="3"/>
        <v>32.033719704952581</v>
      </c>
    </row>
    <row r="29" spans="1:14" x14ac:dyDescent="0.2">
      <c r="A29" s="22">
        <v>24</v>
      </c>
      <c r="B29" s="23" t="s">
        <v>37</v>
      </c>
      <c r="C29" s="24">
        <v>64.31</v>
      </c>
      <c r="D29" s="24">
        <v>17.75</v>
      </c>
      <c r="E29" s="24">
        <f t="shared" si="0"/>
        <v>27.600684185974188</v>
      </c>
      <c r="F29" s="24">
        <v>198.43</v>
      </c>
      <c r="G29" s="24">
        <v>81.09</v>
      </c>
      <c r="H29" s="24">
        <f t="shared" si="1"/>
        <v>40.865796502544974</v>
      </c>
      <c r="I29" s="24">
        <v>1.5999999999999699</v>
      </c>
      <c r="J29" s="24">
        <v>2.0400000000000063</v>
      </c>
      <c r="K29" s="24">
        <f t="shared" si="2"/>
        <v>127.50000000000279</v>
      </c>
      <c r="L29" s="24">
        <v>264.33999999999997</v>
      </c>
      <c r="M29" s="24">
        <v>100.88000000000001</v>
      </c>
      <c r="N29" s="24">
        <f t="shared" si="3"/>
        <v>38.162971930090045</v>
      </c>
    </row>
    <row r="30" spans="1:14" x14ac:dyDescent="0.2">
      <c r="A30" s="22">
        <v>25</v>
      </c>
      <c r="B30" s="23" t="s">
        <v>38</v>
      </c>
      <c r="C30" s="24">
        <v>0</v>
      </c>
      <c r="D30" s="24">
        <v>0</v>
      </c>
      <c r="E30" s="24">
        <v>0</v>
      </c>
      <c r="F30" s="24">
        <v>1.95</v>
      </c>
      <c r="G30" s="24">
        <v>0</v>
      </c>
      <c r="H30" s="24">
        <f t="shared" si="1"/>
        <v>0</v>
      </c>
      <c r="I30" s="24">
        <v>0</v>
      </c>
      <c r="J30" s="24">
        <v>0.15</v>
      </c>
      <c r="K30" s="24">
        <v>0</v>
      </c>
      <c r="L30" s="24">
        <v>1.95</v>
      </c>
      <c r="M30" s="24">
        <v>0.15</v>
      </c>
      <c r="N30" s="24">
        <f t="shared" si="3"/>
        <v>7.6923076923076925</v>
      </c>
    </row>
    <row r="31" spans="1:14" x14ac:dyDescent="0.2">
      <c r="A31" s="22">
        <v>26</v>
      </c>
      <c r="B31" s="23" t="s">
        <v>39</v>
      </c>
      <c r="C31" s="24">
        <v>551.5</v>
      </c>
      <c r="D31" s="24">
        <v>134.82</v>
      </c>
      <c r="E31" s="24">
        <f t="shared" si="0"/>
        <v>24.446056210335449</v>
      </c>
      <c r="F31" s="24">
        <v>2901.75</v>
      </c>
      <c r="G31" s="24">
        <v>1120.8900000000001</v>
      </c>
      <c r="H31" s="24">
        <f t="shared" si="1"/>
        <v>38.628069268544849</v>
      </c>
      <c r="I31" s="24">
        <v>47.440000000000097</v>
      </c>
      <c r="J31" s="24">
        <v>1.1400000000001</v>
      </c>
      <c r="K31" s="24">
        <f t="shared" si="2"/>
        <v>2.4030354131536629</v>
      </c>
      <c r="L31" s="24">
        <v>3500.69</v>
      </c>
      <c r="M31" s="24">
        <v>1256.8500000000001</v>
      </c>
      <c r="N31" s="24">
        <f t="shared" si="3"/>
        <v>35.902921995378058</v>
      </c>
    </row>
    <row r="32" spans="1:14" x14ac:dyDescent="0.2">
      <c r="A32" s="22">
        <v>27</v>
      </c>
      <c r="B32" s="23" t="s">
        <v>40</v>
      </c>
      <c r="C32" s="24">
        <v>34.44</v>
      </c>
      <c r="D32" s="24">
        <v>14.07</v>
      </c>
      <c r="E32" s="24">
        <f t="shared" si="0"/>
        <v>40.853658536585371</v>
      </c>
      <c r="F32" s="24">
        <v>8.52</v>
      </c>
      <c r="G32" s="24">
        <v>62.19</v>
      </c>
      <c r="H32" s="24">
        <f t="shared" si="1"/>
        <v>729.92957746478874</v>
      </c>
      <c r="I32" s="24">
        <v>2.53000000000001</v>
      </c>
      <c r="J32" s="24">
        <v>0.24999999999999289</v>
      </c>
      <c r="K32" s="24">
        <f t="shared" si="2"/>
        <v>9.8814229249008658</v>
      </c>
      <c r="L32" s="24">
        <v>45.49</v>
      </c>
      <c r="M32" s="24">
        <v>76.509999999999991</v>
      </c>
      <c r="N32" s="24">
        <f t="shared" si="3"/>
        <v>168.1908111672895</v>
      </c>
    </row>
    <row r="33" spans="1:14" x14ac:dyDescent="0.2">
      <c r="A33" s="22">
        <v>28</v>
      </c>
      <c r="B33" s="23" t="s">
        <v>41</v>
      </c>
      <c r="C33" s="24">
        <v>420.18</v>
      </c>
      <c r="D33" s="24">
        <v>79.53</v>
      </c>
      <c r="E33" s="24">
        <f t="shared" si="0"/>
        <v>18.927602456090248</v>
      </c>
      <c r="F33" s="24">
        <v>16.440000000000001</v>
      </c>
      <c r="G33" s="24">
        <v>173.78</v>
      </c>
      <c r="H33" s="24">
        <f t="shared" si="1"/>
        <v>1057.0559610705595</v>
      </c>
      <c r="I33" s="24">
        <v>64.42</v>
      </c>
      <c r="J33" s="24">
        <v>2.8199999999999932</v>
      </c>
      <c r="K33" s="24">
        <f t="shared" si="2"/>
        <v>4.3775225085377105</v>
      </c>
      <c r="L33" s="24">
        <v>501.04</v>
      </c>
      <c r="M33" s="24">
        <v>256.13</v>
      </c>
      <c r="N33" s="24">
        <f t="shared" si="3"/>
        <v>51.119671084144983</v>
      </c>
    </row>
    <row r="34" spans="1:14" x14ac:dyDescent="0.2">
      <c r="A34" s="22">
        <v>29</v>
      </c>
      <c r="B34" s="23" t="s">
        <v>42</v>
      </c>
      <c r="C34" s="24">
        <v>20.22</v>
      </c>
      <c r="D34" s="24">
        <v>10.66</v>
      </c>
      <c r="E34" s="24">
        <f t="shared" si="0"/>
        <v>52.720079129574685</v>
      </c>
      <c r="F34" s="24">
        <v>76.37</v>
      </c>
      <c r="G34" s="24">
        <v>70.3</v>
      </c>
      <c r="H34" s="24">
        <f t="shared" si="1"/>
        <v>92.051852821788643</v>
      </c>
      <c r="I34" s="24">
        <v>0.53000000000000103</v>
      </c>
      <c r="J34" s="24">
        <v>0.10999999999999943</v>
      </c>
      <c r="K34" s="24">
        <f t="shared" si="2"/>
        <v>20.754716981131928</v>
      </c>
      <c r="L34" s="24">
        <v>97.12</v>
      </c>
      <c r="M34" s="24">
        <v>81.069999999999993</v>
      </c>
      <c r="N34" s="24">
        <f t="shared" si="3"/>
        <v>83.474052718286643</v>
      </c>
    </row>
    <row r="35" spans="1:14" x14ac:dyDescent="0.2">
      <c r="A35" s="22">
        <v>30</v>
      </c>
      <c r="B35" s="23" t="s">
        <v>43</v>
      </c>
      <c r="C35" s="24">
        <v>0</v>
      </c>
      <c r="D35" s="24">
        <v>0.16</v>
      </c>
      <c r="E35" s="24">
        <v>0</v>
      </c>
      <c r="F35" s="24">
        <v>5.91</v>
      </c>
      <c r="G35" s="24">
        <v>4.1399999999999997</v>
      </c>
      <c r="H35" s="24">
        <f t="shared" si="1"/>
        <v>70.050761421319791</v>
      </c>
      <c r="I35" s="24">
        <v>0.37</v>
      </c>
      <c r="J35" s="24">
        <v>0</v>
      </c>
      <c r="K35" s="24">
        <f t="shared" si="2"/>
        <v>0</v>
      </c>
      <c r="L35" s="24">
        <v>6.28</v>
      </c>
      <c r="M35" s="24">
        <v>4.3</v>
      </c>
      <c r="N35" s="24">
        <f t="shared" si="3"/>
        <v>68.471337579617824</v>
      </c>
    </row>
    <row r="36" spans="1:14" x14ac:dyDescent="0.2">
      <c r="A36" s="22">
        <v>31</v>
      </c>
      <c r="B36" s="23" t="s">
        <v>44</v>
      </c>
      <c r="C36" s="24">
        <v>183.13</v>
      </c>
      <c r="D36" s="24">
        <v>47.91</v>
      </c>
      <c r="E36" s="24">
        <f t="shared" si="0"/>
        <v>26.161743024081254</v>
      </c>
      <c r="F36" s="24">
        <v>1065.1600000000001</v>
      </c>
      <c r="G36" s="24">
        <v>621.98</v>
      </c>
      <c r="H36" s="24">
        <f t="shared" si="1"/>
        <v>58.393105261181411</v>
      </c>
      <c r="I36" s="24">
        <v>5.4700000000000299</v>
      </c>
      <c r="J36" s="24">
        <v>0.12999999999999545</v>
      </c>
      <c r="K36" s="24">
        <f t="shared" si="2"/>
        <v>2.3765996343691911</v>
      </c>
      <c r="L36" s="24">
        <v>1253.76</v>
      </c>
      <c r="M36" s="24">
        <v>670.02</v>
      </c>
      <c r="N36" s="24">
        <f t="shared" si="3"/>
        <v>53.440849923430321</v>
      </c>
    </row>
    <row r="37" spans="1:14" s="18" customFormat="1" x14ac:dyDescent="0.2">
      <c r="A37" s="26" t="s">
        <v>45</v>
      </c>
      <c r="B37" s="27"/>
      <c r="C37" s="25">
        <f>SUM(C18:C36)</f>
        <v>12373.039999999999</v>
      </c>
      <c r="D37" s="25">
        <v>4079.1600000000008</v>
      </c>
      <c r="E37" s="20">
        <f t="shared" ref="E37:E57" si="4">(D37/C37)*100</f>
        <v>32.968130709995293</v>
      </c>
      <c r="F37" s="25">
        <f>SUM(F18:F36)</f>
        <v>23981.199999999997</v>
      </c>
      <c r="G37" s="25">
        <v>16579.98</v>
      </c>
      <c r="H37" s="20">
        <f t="shared" ref="H37:H57" si="5">(G37/F37)*100</f>
        <v>69.137407635981532</v>
      </c>
      <c r="I37" s="25">
        <f>SUM(I18:I36)</f>
        <v>1972.8700000000006</v>
      </c>
      <c r="J37" s="25">
        <v>550.15000000000146</v>
      </c>
      <c r="K37" s="20">
        <f t="shared" ref="K37:K57" si="6">(J37/I37)*100</f>
        <v>27.885770476513976</v>
      </c>
      <c r="L37" s="25">
        <f>SUM(L18:L36)</f>
        <v>38327.11</v>
      </c>
      <c r="M37" s="25">
        <v>21209.29</v>
      </c>
      <c r="N37" s="20">
        <f t="shared" ref="N37:N57" si="7">(M37/L37)*100</f>
        <v>55.337566542324744</v>
      </c>
    </row>
    <row r="38" spans="1:14" x14ac:dyDescent="0.2">
      <c r="A38" s="22">
        <v>32</v>
      </c>
      <c r="B38" s="23" t="s">
        <v>46</v>
      </c>
      <c r="C38" s="24">
        <v>13041.74</v>
      </c>
      <c r="D38" s="24">
        <v>4816.82</v>
      </c>
      <c r="E38" s="24">
        <f t="shared" si="4"/>
        <v>36.93387538779335</v>
      </c>
      <c r="F38" s="24">
        <v>0</v>
      </c>
      <c r="G38" s="24">
        <v>0</v>
      </c>
      <c r="H38" s="24">
        <v>0</v>
      </c>
      <c r="I38" s="24">
        <v>373.6</v>
      </c>
      <c r="J38" s="24">
        <v>199.92000000000007</v>
      </c>
      <c r="K38" s="24">
        <f t="shared" si="6"/>
        <v>53.511777301927211</v>
      </c>
      <c r="L38" s="24">
        <v>13415.34</v>
      </c>
      <c r="M38" s="24">
        <v>5016.74</v>
      </c>
      <c r="N38" s="24">
        <f t="shared" si="7"/>
        <v>37.395548677856837</v>
      </c>
    </row>
    <row r="39" spans="1:14" s="18" customFormat="1" x14ac:dyDescent="0.2">
      <c r="A39" s="26" t="s">
        <v>47</v>
      </c>
      <c r="B39" s="27"/>
      <c r="C39" s="25">
        <f>SUM(C38:C38)</f>
        <v>13041.74</v>
      </c>
      <c r="D39" s="25">
        <v>4816.82</v>
      </c>
      <c r="E39" s="20">
        <f t="shared" si="4"/>
        <v>36.93387538779335</v>
      </c>
      <c r="F39" s="20">
        <f>SUM(F38:F38)</f>
        <v>0</v>
      </c>
      <c r="G39" s="20">
        <v>0</v>
      </c>
      <c r="H39" s="20">
        <v>0</v>
      </c>
      <c r="I39" s="25">
        <f>SUM(I38:I38)</f>
        <v>373.6</v>
      </c>
      <c r="J39" s="25">
        <v>199.92000000000007</v>
      </c>
      <c r="K39" s="20">
        <f t="shared" si="6"/>
        <v>53.511777301927211</v>
      </c>
      <c r="L39" s="25">
        <f>SUM(L38:L38)</f>
        <v>13415.34</v>
      </c>
      <c r="M39" s="25">
        <v>5016.74</v>
      </c>
      <c r="N39" s="20">
        <f t="shared" si="7"/>
        <v>37.395548677856837</v>
      </c>
    </row>
    <row r="40" spans="1:14" x14ac:dyDescent="0.2">
      <c r="A40" s="22">
        <v>33</v>
      </c>
      <c r="B40" s="23" t="s">
        <v>48</v>
      </c>
      <c r="C40" s="24">
        <v>3449.46</v>
      </c>
      <c r="D40" s="24">
        <v>729.67</v>
      </c>
      <c r="E40" s="24">
        <f t="shared" si="4"/>
        <v>21.153166002794638</v>
      </c>
      <c r="F40" s="24">
        <v>3184.51</v>
      </c>
      <c r="G40" s="24">
        <v>782.29</v>
      </c>
      <c r="H40" s="24">
        <f t="shared" si="5"/>
        <v>24.565474751217607</v>
      </c>
      <c r="I40" s="24">
        <v>366.849999999999</v>
      </c>
      <c r="J40" s="24">
        <v>77.909999999999968</v>
      </c>
      <c r="K40" s="24">
        <f t="shared" si="6"/>
        <v>21.237563036663538</v>
      </c>
      <c r="L40" s="24">
        <v>7000.82</v>
      </c>
      <c r="M40" s="24">
        <v>1589.87</v>
      </c>
      <c r="N40" s="24">
        <f t="shared" si="7"/>
        <v>22.709768284286696</v>
      </c>
    </row>
    <row r="41" spans="1:14" s="18" customFormat="1" x14ac:dyDescent="0.2">
      <c r="A41" s="26" t="s">
        <v>49</v>
      </c>
      <c r="B41" s="27"/>
      <c r="C41" s="25">
        <f>SUM(C40:C40)</f>
        <v>3449.46</v>
      </c>
      <c r="D41" s="25">
        <v>729.67</v>
      </c>
      <c r="E41" s="20">
        <f t="shared" si="4"/>
        <v>21.153166002794638</v>
      </c>
      <c r="F41" s="25">
        <f>SUM(F40:F40)</f>
        <v>3184.51</v>
      </c>
      <c r="G41" s="25">
        <v>782.29</v>
      </c>
      <c r="H41" s="20">
        <f t="shared" si="5"/>
        <v>24.565474751217607</v>
      </c>
      <c r="I41" s="25">
        <f>SUM(I40:I40)</f>
        <v>366.849999999999</v>
      </c>
      <c r="J41" s="25">
        <v>77.909999999999968</v>
      </c>
      <c r="K41" s="20">
        <f t="shared" si="6"/>
        <v>21.237563036663538</v>
      </c>
      <c r="L41" s="25">
        <f>SUM(L40:L40)</f>
        <v>7000.82</v>
      </c>
      <c r="M41" s="25">
        <v>1589.87</v>
      </c>
      <c r="N41" s="20">
        <f t="shared" si="7"/>
        <v>22.709768284286696</v>
      </c>
    </row>
    <row r="42" spans="1:14" x14ac:dyDescent="0.2">
      <c r="A42" s="22">
        <v>34</v>
      </c>
      <c r="B42" s="23" t="s">
        <v>50</v>
      </c>
      <c r="C42" s="24">
        <v>507.47</v>
      </c>
      <c r="D42" s="24">
        <v>95.44</v>
      </c>
      <c r="E42" s="24">
        <f t="shared" si="4"/>
        <v>18.807023075255678</v>
      </c>
      <c r="F42" s="24">
        <v>872.33</v>
      </c>
      <c r="G42" s="24">
        <v>121.09</v>
      </c>
      <c r="H42" s="24">
        <f t="shared" si="5"/>
        <v>13.881214677931517</v>
      </c>
      <c r="I42" s="24">
        <v>10.399999999999901</v>
      </c>
      <c r="J42" s="24">
        <v>5.210000000000008</v>
      </c>
      <c r="K42" s="24">
        <f t="shared" si="6"/>
        <v>50.096153846154401</v>
      </c>
      <c r="L42" s="24">
        <v>1390.2</v>
      </c>
      <c r="M42" s="24">
        <v>221.74</v>
      </c>
      <c r="N42" s="24">
        <f t="shared" si="7"/>
        <v>15.950222989497915</v>
      </c>
    </row>
    <row r="43" spans="1:14" x14ac:dyDescent="0.2">
      <c r="A43" s="22">
        <v>35</v>
      </c>
      <c r="B43" s="23" t="s">
        <v>51</v>
      </c>
      <c r="C43" s="24">
        <v>44.63</v>
      </c>
      <c r="D43" s="24">
        <v>1.56</v>
      </c>
      <c r="E43" s="24">
        <f t="shared" si="4"/>
        <v>3.4954066771230115</v>
      </c>
      <c r="F43" s="24">
        <v>148.16999999999999</v>
      </c>
      <c r="G43" s="24">
        <v>23.22</v>
      </c>
      <c r="H43" s="24">
        <f t="shared" si="5"/>
        <v>15.671188499696296</v>
      </c>
      <c r="I43" s="24">
        <v>18.649999999999999</v>
      </c>
      <c r="J43" s="24">
        <v>2.34</v>
      </c>
      <c r="K43" s="24">
        <f t="shared" si="6"/>
        <v>12.546916890080428</v>
      </c>
      <c r="L43" s="24">
        <v>211.45</v>
      </c>
      <c r="M43" s="24">
        <v>27.119999999999997</v>
      </c>
      <c r="N43" s="24">
        <f t="shared" si="7"/>
        <v>12.825727122251124</v>
      </c>
    </row>
    <row r="44" spans="1:14" x14ac:dyDescent="0.2">
      <c r="A44" s="22">
        <v>36</v>
      </c>
      <c r="B44" s="23" t="s">
        <v>52</v>
      </c>
      <c r="C44" s="24">
        <v>296.91000000000003</v>
      </c>
      <c r="D44" s="24">
        <v>70.81</v>
      </c>
      <c r="E44" s="24">
        <f t="shared" si="4"/>
        <v>23.848977804721969</v>
      </c>
      <c r="F44" s="24">
        <v>103.91</v>
      </c>
      <c r="G44" s="24">
        <v>7.52</v>
      </c>
      <c r="H44" s="24">
        <f t="shared" si="5"/>
        <v>7.2370320469637175</v>
      </c>
      <c r="I44" s="24">
        <v>74.41</v>
      </c>
      <c r="J44" s="24">
        <v>18.87</v>
      </c>
      <c r="K44" s="24">
        <f t="shared" si="6"/>
        <v>25.359494691573715</v>
      </c>
      <c r="L44" s="24">
        <v>475.23</v>
      </c>
      <c r="M44" s="24">
        <v>97.2</v>
      </c>
      <c r="N44" s="24">
        <f t="shared" si="7"/>
        <v>20.45325421374913</v>
      </c>
    </row>
    <row r="45" spans="1:14" x14ac:dyDescent="0.2">
      <c r="A45" s="22">
        <v>37</v>
      </c>
      <c r="B45" s="23" t="s">
        <v>53</v>
      </c>
      <c r="C45" s="24">
        <v>141.44999999999999</v>
      </c>
      <c r="D45" s="24">
        <v>26.02</v>
      </c>
      <c r="E45" s="24">
        <f t="shared" si="4"/>
        <v>18.39519264757865</v>
      </c>
      <c r="F45" s="24">
        <v>102.98</v>
      </c>
      <c r="G45" s="24">
        <v>12.04</v>
      </c>
      <c r="H45" s="24">
        <f t="shared" si="5"/>
        <v>11.691590600116527</v>
      </c>
      <c r="I45" s="24">
        <v>100.66</v>
      </c>
      <c r="J45" s="24">
        <v>45.089999999999996</v>
      </c>
      <c r="K45" s="24">
        <f t="shared" si="6"/>
        <v>44.794357242201464</v>
      </c>
      <c r="L45" s="24">
        <v>345.09</v>
      </c>
      <c r="M45" s="24">
        <v>83.149999999999991</v>
      </c>
      <c r="N45" s="24">
        <f t="shared" si="7"/>
        <v>24.095163580515226</v>
      </c>
    </row>
    <row r="46" spans="1:14" x14ac:dyDescent="0.2">
      <c r="A46" s="22">
        <v>38</v>
      </c>
      <c r="B46" s="23" t="s">
        <v>54</v>
      </c>
      <c r="C46" s="24">
        <v>79.02</v>
      </c>
      <c r="D46" s="24">
        <v>17.350000000000001</v>
      </c>
      <c r="E46" s="24">
        <f t="shared" si="4"/>
        <v>21.956466717286766</v>
      </c>
      <c r="F46" s="24">
        <v>3.52</v>
      </c>
      <c r="G46" s="24">
        <v>11.96</v>
      </c>
      <c r="H46" s="24">
        <f t="shared" si="5"/>
        <v>339.77272727272731</v>
      </c>
      <c r="I46" s="24">
        <v>42.49</v>
      </c>
      <c r="J46" s="24">
        <v>3.7999999999999972</v>
      </c>
      <c r="K46" s="24">
        <f t="shared" si="6"/>
        <v>8.9432807719463323</v>
      </c>
      <c r="L46" s="24">
        <v>125.03</v>
      </c>
      <c r="M46" s="24">
        <v>33.11</v>
      </c>
      <c r="N46" s="24">
        <f t="shared" si="7"/>
        <v>26.48164440534272</v>
      </c>
    </row>
    <row r="47" spans="1:14" x14ac:dyDescent="0.2">
      <c r="A47" s="22">
        <v>39</v>
      </c>
      <c r="B47" s="23" t="s">
        <v>55</v>
      </c>
      <c r="C47" s="24">
        <v>12.61</v>
      </c>
      <c r="D47" s="24">
        <v>1.1200000000000001</v>
      </c>
      <c r="E47" s="24">
        <f t="shared" si="4"/>
        <v>8.8818398096748634</v>
      </c>
      <c r="F47" s="24">
        <v>29.09</v>
      </c>
      <c r="G47" s="24">
        <v>2.52</v>
      </c>
      <c r="H47" s="24">
        <f t="shared" si="5"/>
        <v>8.6627707115847379</v>
      </c>
      <c r="I47" s="24">
        <v>26.59</v>
      </c>
      <c r="J47" s="24">
        <v>16.600000000000001</v>
      </c>
      <c r="K47" s="24">
        <f t="shared" si="6"/>
        <v>62.42948476871004</v>
      </c>
      <c r="L47" s="24">
        <v>68.290000000000006</v>
      </c>
      <c r="M47" s="24">
        <v>20.240000000000002</v>
      </c>
      <c r="N47" s="24">
        <f t="shared" si="7"/>
        <v>29.638307219212184</v>
      </c>
    </row>
    <row r="48" spans="1:14" x14ac:dyDescent="0.2">
      <c r="A48" s="22">
        <v>40</v>
      </c>
      <c r="B48" s="23" t="s">
        <v>56</v>
      </c>
      <c r="C48" s="24">
        <v>80.45</v>
      </c>
      <c r="D48" s="24">
        <v>3.91</v>
      </c>
      <c r="E48" s="24">
        <f t="shared" si="4"/>
        <v>4.8601615910503417</v>
      </c>
      <c r="F48" s="24">
        <v>48.43</v>
      </c>
      <c r="G48" s="24">
        <v>4.5</v>
      </c>
      <c r="H48" s="24">
        <f t="shared" si="5"/>
        <v>9.2917613049762551</v>
      </c>
      <c r="I48" s="24">
        <v>68.900000000000006</v>
      </c>
      <c r="J48" s="24">
        <v>3.9000000000000004</v>
      </c>
      <c r="K48" s="24">
        <f t="shared" si="6"/>
        <v>5.6603773584905666</v>
      </c>
      <c r="L48" s="24">
        <v>197.78</v>
      </c>
      <c r="M48" s="24">
        <v>12.31</v>
      </c>
      <c r="N48" s="24">
        <f t="shared" si="7"/>
        <v>6.2240873698048338</v>
      </c>
    </row>
    <row r="49" spans="1:14" s="18" customFormat="1" x14ac:dyDescent="0.2">
      <c r="A49" s="26" t="s">
        <v>57</v>
      </c>
      <c r="B49" s="27"/>
      <c r="C49" s="25">
        <f>SUM(C42:C48)</f>
        <v>1162.54</v>
      </c>
      <c r="D49" s="25">
        <v>216.21</v>
      </c>
      <c r="E49" s="20">
        <f t="shared" si="4"/>
        <v>18.598069743836774</v>
      </c>
      <c r="F49" s="25">
        <f>SUM(F42:F48)</f>
        <v>1308.43</v>
      </c>
      <c r="G49" s="25">
        <v>182.85000000000002</v>
      </c>
      <c r="H49" s="20">
        <f t="shared" si="5"/>
        <v>13.974763648036198</v>
      </c>
      <c r="I49" s="25">
        <f>SUM(I42:I48)</f>
        <v>342.09999999999991</v>
      </c>
      <c r="J49" s="25">
        <v>95.809999999999945</v>
      </c>
      <c r="K49" s="20">
        <f t="shared" si="6"/>
        <v>28.006430868167193</v>
      </c>
      <c r="L49" s="25">
        <f>SUM(L42:L48)</f>
        <v>2813.0700000000006</v>
      </c>
      <c r="M49" s="25">
        <v>494.87</v>
      </c>
      <c r="N49" s="20">
        <f t="shared" si="7"/>
        <v>17.591812503777007</v>
      </c>
    </row>
    <row r="50" spans="1:14" x14ac:dyDescent="0.2">
      <c r="A50" s="22">
        <v>41</v>
      </c>
      <c r="B50" s="23" t="s">
        <v>58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</row>
    <row r="51" spans="1:14" x14ac:dyDescent="0.2">
      <c r="A51" s="22">
        <v>42</v>
      </c>
      <c r="B51" s="23" t="s">
        <v>59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</row>
    <row r="52" spans="1:14" x14ac:dyDescent="0.2">
      <c r="A52" s="22">
        <v>43</v>
      </c>
      <c r="B52" s="23" t="s">
        <v>60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</row>
    <row r="53" spans="1:14" x14ac:dyDescent="0.2">
      <c r="A53" s="22">
        <v>44</v>
      </c>
      <c r="B53" s="23" t="s">
        <v>61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</row>
    <row r="54" spans="1:14" x14ac:dyDescent="0.2">
      <c r="A54" s="22">
        <v>45</v>
      </c>
      <c r="B54" s="23" t="s">
        <v>62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</row>
    <row r="55" spans="1:14" x14ac:dyDescent="0.2">
      <c r="A55" s="22">
        <v>46</v>
      </c>
      <c r="B55" s="23" t="s">
        <v>63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</row>
    <row r="56" spans="1:14" s="18" customFormat="1" x14ac:dyDescent="0.2">
      <c r="A56" s="26" t="s">
        <v>64</v>
      </c>
      <c r="B56" s="27"/>
      <c r="C56" s="20">
        <f t="shared" ref="C56:I56" si="8">SUM(C50:C55)</f>
        <v>0</v>
      </c>
      <c r="D56" s="20">
        <f t="shared" si="8"/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v>0</v>
      </c>
      <c r="K56" s="20">
        <v>0</v>
      </c>
      <c r="L56" s="20">
        <f>SUM(L50:L55)</f>
        <v>0</v>
      </c>
      <c r="M56" s="20">
        <f>SUM(M50:M55)</f>
        <v>0</v>
      </c>
      <c r="N56" s="20">
        <f>SUM(N50:N55)</f>
        <v>0</v>
      </c>
    </row>
    <row r="57" spans="1:14" s="18" customFormat="1" x14ac:dyDescent="0.2">
      <c r="A57" s="26" t="s">
        <v>65</v>
      </c>
      <c r="B57" s="27"/>
      <c r="C57" s="20">
        <f>SUM(C17+C37+C39+C41+C49+C56)</f>
        <v>44668</v>
      </c>
      <c r="D57" s="20">
        <f>SUM(D17+D37+D39+D41+D49+D56)</f>
        <v>13965</v>
      </c>
      <c r="E57" s="20">
        <f t="shared" si="4"/>
        <v>31.263992119638218</v>
      </c>
      <c r="F57" s="20">
        <f>SUM(F17+F37+F39+F41+F49+F56)</f>
        <v>58302.05</v>
      </c>
      <c r="G57" s="20">
        <f>SUM(G17+G37+G39+G41+G49+G56)</f>
        <v>31510.720000000001</v>
      </c>
      <c r="H57" s="20">
        <f t="shared" si="5"/>
        <v>54.047361970977001</v>
      </c>
      <c r="I57" s="20">
        <f>SUM(I17+I37+I39+I41+I49+I56)</f>
        <v>7741.2400000000016</v>
      </c>
      <c r="J57" s="20">
        <v>2115.5200000000041</v>
      </c>
      <c r="K57" s="20">
        <f t="shared" si="6"/>
        <v>27.327921624959355</v>
      </c>
      <c r="L57" s="20">
        <f>SUM(L17+L37+L39+L41+L49+L56)</f>
        <v>110711.29000000001</v>
      </c>
      <c r="M57" s="20">
        <f>SUM(M17+M37+M39+M41+M49+M56)</f>
        <v>47591.240000000005</v>
      </c>
      <c r="N57" s="20">
        <f t="shared" si="7"/>
        <v>42.98679926862021</v>
      </c>
    </row>
  </sheetData>
  <sheetProtection selectLockedCells="1" selectUnlockedCells="1"/>
  <mergeCells count="16">
    <mergeCell ref="C1:N1"/>
    <mergeCell ref="K2:N2"/>
    <mergeCell ref="A3:A4"/>
    <mergeCell ref="B3:B4"/>
    <mergeCell ref="C3:E3"/>
    <mergeCell ref="F3:H3"/>
    <mergeCell ref="I3:K3"/>
    <mergeCell ref="L3:N3"/>
    <mergeCell ref="A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zoomScaleSheetLayoutView="70" workbookViewId="0">
      <pane xSplit="2" topLeftCell="C1" activePane="topRight" state="frozen"/>
      <selection pane="topRight" activeCell="R19" sqref="R19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13" customWidth="1"/>
    <col min="8" max="9" width="12" style="14" customWidth="1"/>
    <col min="10" max="13" width="12" style="13" customWidth="1"/>
    <col min="14" max="14" width="12" style="14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5" customFormat="1" ht="15.75" x14ac:dyDescent="0.25">
      <c r="A1" s="6" t="s">
        <v>112</v>
      </c>
      <c r="B1" s="6"/>
      <c r="C1" s="29" t="s">
        <v>113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</row>
    <row r="2" spans="1:255" s="5" customFormat="1" ht="18.75" customHeight="1" x14ac:dyDescent="0.25">
      <c r="B2" s="35"/>
      <c r="C2" s="36" t="s">
        <v>1</v>
      </c>
      <c r="D2" s="36"/>
      <c r="E2" s="36"/>
      <c r="F2" s="36"/>
      <c r="G2" s="36"/>
      <c r="H2" s="36"/>
      <c r="I2" s="36"/>
      <c r="J2" s="36"/>
      <c r="K2" s="30" t="s">
        <v>2</v>
      </c>
      <c r="L2" s="30"/>
      <c r="M2" s="30"/>
      <c r="N2" s="30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</row>
    <row r="3" spans="1:255" s="8" customFormat="1" ht="21" customHeight="1" x14ac:dyDescent="0.2">
      <c r="A3" s="31" t="s">
        <v>3</v>
      </c>
      <c r="B3" s="31" t="s">
        <v>4</v>
      </c>
      <c r="C3" s="32" t="s">
        <v>114</v>
      </c>
      <c r="D3" s="32"/>
      <c r="E3" s="32"/>
      <c r="F3" s="32"/>
      <c r="G3" s="32" t="s">
        <v>115</v>
      </c>
      <c r="H3" s="32"/>
      <c r="I3" s="32"/>
      <c r="J3" s="32"/>
      <c r="K3" s="32" t="s">
        <v>116</v>
      </c>
      <c r="L3" s="32"/>
      <c r="M3" s="32"/>
      <c r="N3" s="3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spans="1:255" s="9" customFormat="1" ht="25.5" customHeight="1" x14ac:dyDescent="0.2">
      <c r="A4" s="33"/>
      <c r="B4" s="33"/>
      <c r="C4" s="34" t="s">
        <v>117</v>
      </c>
      <c r="D4" s="34" t="s">
        <v>118</v>
      </c>
      <c r="E4" s="34" t="s">
        <v>119</v>
      </c>
      <c r="F4" s="34" t="s">
        <v>10</v>
      </c>
      <c r="G4" s="34" t="s">
        <v>117</v>
      </c>
      <c r="H4" s="34" t="s">
        <v>118</v>
      </c>
      <c r="I4" s="34" t="s">
        <v>119</v>
      </c>
      <c r="J4" s="34" t="s">
        <v>10</v>
      </c>
      <c r="K4" s="34" t="s">
        <v>117</v>
      </c>
      <c r="L4" s="34" t="s">
        <v>118</v>
      </c>
      <c r="M4" s="34" t="s">
        <v>119</v>
      </c>
      <c r="N4" s="34" t="s">
        <v>10</v>
      </c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pans="1:255" x14ac:dyDescent="0.2">
      <c r="A5" s="22">
        <v>1</v>
      </c>
      <c r="B5" s="23" t="s">
        <v>13</v>
      </c>
      <c r="C5" s="24">
        <v>4271.9399999999996</v>
      </c>
      <c r="D5" s="24">
        <v>4688.93</v>
      </c>
      <c r="E5" s="24">
        <v>10564.87</v>
      </c>
      <c r="F5" s="24">
        <v>19525.73</v>
      </c>
      <c r="G5" s="24">
        <v>2159.85</v>
      </c>
      <c r="H5" s="16">
        <v>3200.02</v>
      </c>
      <c r="I5" s="16">
        <v>11841.74</v>
      </c>
      <c r="J5" s="24">
        <v>17201.61</v>
      </c>
      <c r="K5" s="24">
        <f t="shared" ref="K5:K33" si="0">(G5/C5)*100</f>
        <v>50.558996615120996</v>
      </c>
      <c r="L5" s="24">
        <f t="shared" ref="L5:L31" si="1">(H5/D5)*100</f>
        <v>68.246273670112373</v>
      </c>
      <c r="M5" s="24">
        <f t="shared" ref="M5:M36" si="2">(I5/E5)*100</f>
        <v>112.08599821862455</v>
      </c>
      <c r="N5" s="16">
        <f t="shared" ref="N5:N36" si="3">(J5/F5)*100</f>
        <v>88.097141566538113</v>
      </c>
    </row>
    <row r="6" spans="1:255" x14ac:dyDescent="0.2">
      <c r="A6" s="22">
        <v>2</v>
      </c>
      <c r="B6" s="23" t="s">
        <v>14</v>
      </c>
      <c r="C6" s="24">
        <v>721.21</v>
      </c>
      <c r="D6" s="24">
        <v>1036.3699999999999</v>
      </c>
      <c r="E6" s="24">
        <v>4442.74</v>
      </c>
      <c r="F6" s="24">
        <v>6200.33</v>
      </c>
      <c r="G6" s="24">
        <v>531.09</v>
      </c>
      <c r="H6" s="16">
        <v>833</v>
      </c>
      <c r="I6" s="16">
        <v>5742.7199999999993</v>
      </c>
      <c r="J6" s="24">
        <v>7106.8099999999995</v>
      </c>
      <c r="K6" s="24">
        <f t="shared" si="0"/>
        <v>73.638745996311755</v>
      </c>
      <c r="L6" s="24">
        <f t="shared" si="1"/>
        <v>80.376699441319232</v>
      </c>
      <c r="M6" s="24">
        <f t="shared" si="2"/>
        <v>129.2607715058725</v>
      </c>
      <c r="N6" s="16">
        <f t="shared" si="3"/>
        <v>114.61986700707865</v>
      </c>
    </row>
    <row r="7" spans="1:255" x14ac:dyDescent="0.2">
      <c r="A7" s="22">
        <v>3</v>
      </c>
      <c r="B7" s="23" t="s">
        <v>15</v>
      </c>
      <c r="C7" s="24">
        <v>561.67999999999995</v>
      </c>
      <c r="D7" s="24">
        <v>389.86</v>
      </c>
      <c r="E7" s="24">
        <v>3048.58</v>
      </c>
      <c r="F7" s="24">
        <v>4000.12</v>
      </c>
      <c r="G7" s="24">
        <v>233.82</v>
      </c>
      <c r="H7" s="16">
        <v>373.14</v>
      </c>
      <c r="I7" s="16">
        <v>1938.9600000000003</v>
      </c>
      <c r="J7" s="24">
        <v>2545.92</v>
      </c>
      <c r="K7" s="24">
        <f t="shared" si="0"/>
        <v>41.628685372454065</v>
      </c>
      <c r="L7" s="24">
        <f t="shared" si="1"/>
        <v>95.711280972656837</v>
      </c>
      <c r="M7" s="24">
        <f t="shared" si="2"/>
        <v>63.60207047215426</v>
      </c>
      <c r="N7" s="16">
        <f t="shared" si="3"/>
        <v>63.64609061728148</v>
      </c>
    </row>
    <row r="8" spans="1:255" x14ac:dyDescent="0.2">
      <c r="A8" s="22">
        <v>4</v>
      </c>
      <c r="B8" s="23" t="s">
        <v>16</v>
      </c>
      <c r="C8" s="24">
        <v>281.87</v>
      </c>
      <c r="D8" s="24">
        <v>721.03</v>
      </c>
      <c r="E8" s="24">
        <v>4753.29</v>
      </c>
      <c r="F8" s="24">
        <v>5756.19</v>
      </c>
      <c r="G8" s="24">
        <v>200.94</v>
      </c>
      <c r="H8" s="16">
        <v>768.11</v>
      </c>
      <c r="I8" s="16">
        <v>3849.3900000000008</v>
      </c>
      <c r="J8" s="24">
        <v>4818.4400000000005</v>
      </c>
      <c r="K8" s="24">
        <f t="shared" si="0"/>
        <v>71.288182495476633</v>
      </c>
      <c r="L8" s="24">
        <f t="shared" si="1"/>
        <v>106.5295480077112</v>
      </c>
      <c r="M8" s="24">
        <f t="shared" si="2"/>
        <v>80.983697607341455</v>
      </c>
      <c r="N8" s="16">
        <f t="shared" si="3"/>
        <v>83.70884213342508</v>
      </c>
    </row>
    <row r="9" spans="1:255" x14ac:dyDescent="0.2">
      <c r="A9" s="22">
        <v>5</v>
      </c>
      <c r="B9" s="23" t="s">
        <v>17</v>
      </c>
      <c r="C9" s="24">
        <v>3563.83</v>
      </c>
      <c r="D9" s="24">
        <v>3366.42</v>
      </c>
      <c r="E9" s="24">
        <v>5572.37</v>
      </c>
      <c r="F9" s="24">
        <v>12502.62</v>
      </c>
      <c r="G9" s="24">
        <v>1157.04</v>
      </c>
      <c r="H9" s="16">
        <v>1202.29</v>
      </c>
      <c r="I9" s="16">
        <v>2881.26</v>
      </c>
      <c r="J9" s="24">
        <v>5240.59</v>
      </c>
      <c r="K9" s="24">
        <f t="shared" si="0"/>
        <v>32.466195076645072</v>
      </c>
      <c r="L9" s="24">
        <f t="shared" si="1"/>
        <v>35.714200842437961</v>
      </c>
      <c r="M9" s="24">
        <f t="shared" si="2"/>
        <v>51.706186057279048</v>
      </c>
      <c r="N9" s="16">
        <f t="shared" si="3"/>
        <v>41.915934420145533</v>
      </c>
    </row>
    <row r="10" spans="1:255" x14ac:dyDescent="0.2">
      <c r="A10" s="22">
        <v>6</v>
      </c>
      <c r="B10" s="23" t="s">
        <v>18</v>
      </c>
      <c r="C10" s="24">
        <v>918.84</v>
      </c>
      <c r="D10" s="24">
        <v>488.54</v>
      </c>
      <c r="E10" s="24">
        <v>4474.43</v>
      </c>
      <c r="F10" s="24">
        <v>5881.81</v>
      </c>
      <c r="G10" s="24">
        <v>221.74</v>
      </c>
      <c r="H10" s="16">
        <v>227.48</v>
      </c>
      <c r="I10" s="16">
        <v>5652.74</v>
      </c>
      <c r="J10" s="24">
        <v>6101.96</v>
      </c>
      <c r="K10" s="24">
        <f t="shared" si="0"/>
        <v>24.132601976405034</v>
      </c>
      <c r="L10" s="24">
        <f t="shared" si="1"/>
        <v>46.563229213575134</v>
      </c>
      <c r="M10" s="24">
        <f t="shared" si="2"/>
        <v>126.33430403425687</v>
      </c>
      <c r="N10" s="16">
        <f t="shared" si="3"/>
        <v>103.74289546925179</v>
      </c>
    </row>
    <row r="11" spans="1:255" x14ac:dyDescent="0.2">
      <c r="A11" s="22">
        <v>7</v>
      </c>
      <c r="B11" s="23" t="s">
        <v>19</v>
      </c>
      <c r="C11" s="24">
        <v>425.46</v>
      </c>
      <c r="D11" s="24">
        <v>231.82</v>
      </c>
      <c r="E11" s="24">
        <v>1100.83</v>
      </c>
      <c r="F11" s="24">
        <v>1758.12</v>
      </c>
      <c r="G11" s="24">
        <v>184.57</v>
      </c>
      <c r="H11" s="16">
        <v>180.9</v>
      </c>
      <c r="I11" s="16">
        <v>716.03</v>
      </c>
      <c r="J11" s="24">
        <v>1081.5</v>
      </c>
      <c r="K11" s="24">
        <f t="shared" si="0"/>
        <v>43.38128143656278</v>
      </c>
      <c r="L11" s="24">
        <f t="shared" si="1"/>
        <v>78.034682080924853</v>
      </c>
      <c r="M11" s="24">
        <f t="shared" si="2"/>
        <v>65.044557288591349</v>
      </c>
      <c r="N11" s="16">
        <f t="shared" si="3"/>
        <v>61.514572384137601</v>
      </c>
    </row>
    <row r="12" spans="1:255" x14ac:dyDescent="0.2">
      <c r="A12" s="22">
        <v>8</v>
      </c>
      <c r="B12" s="23" t="s">
        <v>20</v>
      </c>
      <c r="C12" s="24">
        <v>39.08</v>
      </c>
      <c r="D12" s="24">
        <v>83.52</v>
      </c>
      <c r="E12" s="24">
        <v>684.9</v>
      </c>
      <c r="F12" s="24">
        <v>807.51</v>
      </c>
      <c r="G12" s="24">
        <v>5.88</v>
      </c>
      <c r="H12" s="16">
        <v>9.69</v>
      </c>
      <c r="I12" s="16">
        <v>370.90000000000003</v>
      </c>
      <c r="J12" s="24">
        <v>386.47</v>
      </c>
      <c r="K12" s="24">
        <f t="shared" si="0"/>
        <v>15.046059365404298</v>
      </c>
      <c r="L12" s="24">
        <f t="shared" si="1"/>
        <v>11.602011494252872</v>
      </c>
      <c r="M12" s="24">
        <f t="shared" si="2"/>
        <v>54.153891078989638</v>
      </c>
      <c r="N12" s="16">
        <f t="shared" si="3"/>
        <v>47.859469232579166</v>
      </c>
    </row>
    <row r="13" spans="1:255" x14ac:dyDescent="0.2">
      <c r="A13" s="22">
        <v>9</v>
      </c>
      <c r="B13" s="23" t="s">
        <v>21</v>
      </c>
      <c r="C13" s="24">
        <v>2637.92</v>
      </c>
      <c r="D13" s="24">
        <v>3885.7</v>
      </c>
      <c r="E13" s="24">
        <v>12538.9</v>
      </c>
      <c r="F13" s="24">
        <v>19062.52</v>
      </c>
      <c r="G13" s="24">
        <v>774.82</v>
      </c>
      <c r="H13" s="16">
        <v>1134.0999999999999</v>
      </c>
      <c r="I13" s="16">
        <v>18989.910000000003</v>
      </c>
      <c r="J13" s="24">
        <v>20898.830000000002</v>
      </c>
      <c r="K13" s="24">
        <f t="shared" si="0"/>
        <v>29.37238430278401</v>
      </c>
      <c r="L13" s="24">
        <f t="shared" si="1"/>
        <v>29.186504362148391</v>
      </c>
      <c r="M13" s="24">
        <f t="shared" si="2"/>
        <v>151.44797390520702</v>
      </c>
      <c r="N13" s="16">
        <f t="shared" si="3"/>
        <v>109.63309153249415</v>
      </c>
    </row>
    <row r="14" spans="1:255" x14ac:dyDescent="0.2">
      <c r="A14" s="22">
        <v>10</v>
      </c>
      <c r="B14" s="23" t="s">
        <v>22</v>
      </c>
      <c r="C14" s="24">
        <v>15255.35</v>
      </c>
      <c r="D14" s="24">
        <v>24147.119999999999</v>
      </c>
      <c r="E14" s="24">
        <v>47594.99</v>
      </c>
      <c r="F14" s="24">
        <v>86997.46</v>
      </c>
      <c r="G14" s="24">
        <v>7285.58</v>
      </c>
      <c r="H14" s="16">
        <v>13089.76</v>
      </c>
      <c r="I14" s="16">
        <v>38779.78</v>
      </c>
      <c r="J14" s="24">
        <v>59155.119999999995</v>
      </c>
      <c r="K14" s="24">
        <f t="shared" si="0"/>
        <v>47.75754079716296</v>
      </c>
      <c r="L14" s="24">
        <f t="shared" si="1"/>
        <v>54.208369362474699</v>
      </c>
      <c r="M14" s="24">
        <f t="shared" si="2"/>
        <v>81.478701854964157</v>
      </c>
      <c r="N14" s="16">
        <f t="shared" si="3"/>
        <v>67.996375986149474</v>
      </c>
    </row>
    <row r="15" spans="1:255" x14ac:dyDescent="0.2">
      <c r="A15" s="22">
        <v>11</v>
      </c>
      <c r="B15" s="23" t="s">
        <v>23</v>
      </c>
      <c r="C15" s="24">
        <v>1188.1099999999999</v>
      </c>
      <c r="D15" s="24">
        <v>953.71</v>
      </c>
      <c r="E15" s="24">
        <v>2667.82</v>
      </c>
      <c r="F15" s="24">
        <v>4809.6400000000003</v>
      </c>
      <c r="G15" s="24">
        <v>318.42</v>
      </c>
      <c r="H15" s="16">
        <v>469.43</v>
      </c>
      <c r="I15" s="16">
        <v>4707.0499999999993</v>
      </c>
      <c r="J15" s="24">
        <v>5494.9</v>
      </c>
      <c r="K15" s="24">
        <f t="shared" si="0"/>
        <v>26.800548770736722</v>
      </c>
      <c r="L15" s="24">
        <f t="shared" si="1"/>
        <v>49.22146145054576</v>
      </c>
      <c r="M15" s="24">
        <f t="shared" si="2"/>
        <v>176.43806553665536</v>
      </c>
      <c r="N15" s="16">
        <f t="shared" si="3"/>
        <v>114.24763599770461</v>
      </c>
    </row>
    <row r="16" spans="1:255" x14ac:dyDescent="0.2">
      <c r="A16" s="22">
        <v>12</v>
      </c>
      <c r="B16" s="23" t="s">
        <v>24</v>
      </c>
      <c r="C16" s="24">
        <v>868.66</v>
      </c>
      <c r="D16" s="24">
        <v>1587.9</v>
      </c>
      <c r="E16" s="24">
        <v>10302.450000000001</v>
      </c>
      <c r="F16" s="24">
        <v>12759.02</v>
      </c>
      <c r="G16" s="24">
        <v>417.58</v>
      </c>
      <c r="H16" s="16">
        <v>782.34</v>
      </c>
      <c r="I16" s="16">
        <v>6716.0599999999995</v>
      </c>
      <c r="J16" s="24">
        <v>7915.98</v>
      </c>
      <c r="K16" s="24">
        <f t="shared" si="0"/>
        <v>48.071742684134186</v>
      </c>
      <c r="L16" s="24">
        <f t="shared" si="1"/>
        <v>49.26884564519176</v>
      </c>
      <c r="M16" s="24">
        <f t="shared" si="2"/>
        <v>65.188959907594793</v>
      </c>
      <c r="N16" s="16">
        <f t="shared" si="3"/>
        <v>62.04222581358129</v>
      </c>
    </row>
    <row r="17" spans="1:14" s="15" customFormat="1" x14ac:dyDescent="0.2">
      <c r="A17" s="26" t="s">
        <v>25</v>
      </c>
      <c r="B17" s="27"/>
      <c r="C17" s="20">
        <v>30733.95</v>
      </c>
      <c r="D17" s="20">
        <v>41580.93</v>
      </c>
      <c r="E17" s="20">
        <v>107746.18</v>
      </c>
      <c r="F17" s="20">
        <v>180061.06</v>
      </c>
      <c r="G17" s="20">
        <v>13491.32</v>
      </c>
      <c r="H17" s="17">
        <v>22270.27</v>
      </c>
      <c r="I17" s="17">
        <v>102186.54</v>
      </c>
      <c r="J17" s="20">
        <v>137948.13</v>
      </c>
      <c r="K17" s="20">
        <f t="shared" si="0"/>
        <v>43.897123539278219</v>
      </c>
      <c r="L17" s="20">
        <f t="shared" si="1"/>
        <v>53.558854984724967</v>
      </c>
      <c r="M17" s="20">
        <f t="shared" si="2"/>
        <v>94.840058366802424</v>
      </c>
      <c r="N17" s="17">
        <f t="shared" si="3"/>
        <v>76.611861554075048</v>
      </c>
    </row>
    <row r="18" spans="1:14" x14ac:dyDescent="0.2">
      <c r="A18" s="22">
        <v>13</v>
      </c>
      <c r="B18" s="23" t="s">
        <v>26</v>
      </c>
      <c r="C18" s="24">
        <v>1201.21</v>
      </c>
      <c r="D18" s="24">
        <v>3264.44</v>
      </c>
      <c r="E18" s="24">
        <v>9942.3700000000008</v>
      </c>
      <c r="F18" s="24">
        <v>14408.03</v>
      </c>
      <c r="G18" s="24">
        <v>881.44</v>
      </c>
      <c r="H18" s="16">
        <v>1820.68</v>
      </c>
      <c r="I18" s="16">
        <v>9059.17</v>
      </c>
      <c r="J18" s="24">
        <v>11761.29</v>
      </c>
      <c r="K18" s="24">
        <f t="shared" si="0"/>
        <v>73.379342496316212</v>
      </c>
      <c r="L18" s="24">
        <f t="shared" si="1"/>
        <v>55.773118819766943</v>
      </c>
      <c r="M18" s="24">
        <f t="shared" si="2"/>
        <v>91.116806153864715</v>
      </c>
      <c r="N18" s="16">
        <f t="shared" si="3"/>
        <v>81.630104879015391</v>
      </c>
    </row>
    <row r="19" spans="1:14" x14ac:dyDescent="0.2">
      <c r="A19" s="22">
        <v>14</v>
      </c>
      <c r="B19" s="23" t="s">
        <v>27</v>
      </c>
      <c r="C19" s="24">
        <v>179.33</v>
      </c>
      <c r="D19" s="24">
        <v>626.98</v>
      </c>
      <c r="E19" s="24">
        <v>1969.79</v>
      </c>
      <c r="F19" s="24">
        <v>2776.1</v>
      </c>
      <c r="G19" s="24">
        <v>126.36</v>
      </c>
      <c r="H19" s="16">
        <v>704.24</v>
      </c>
      <c r="I19" s="16">
        <v>1302.3900000000001</v>
      </c>
      <c r="J19" s="24">
        <v>2132.9900000000002</v>
      </c>
      <c r="K19" s="24">
        <f t="shared" si="0"/>
        <v>70.462276250487918</v>
      </c>
      <c r="L19" s="24">
        <f t="shared" si="1"/>
        <v>112.32256212319372</v>
      </c>
      <c r="M19" s="24">
        <f t="shared" si="2"/>
        <v>66.118215647353267</v>
      </c>
      <c r="N19" s="16">
        <f t="shared" si="3"/>
        <v>76.834047764849984</v>
      </c>
    </row>
    <row r="20" spans="1:14" x14ac:dyDescent="0.2">
      <c r="A20" s="22">
        <v>15</v>
      </c>
      <c r="B20" s="23" t="s">
        <v>28</v>
      </c>
      <c r="C20" s="24">
        <v>0</v>
      </c>
      <c r="D20" s="24">
        <v>0</v>
      </c>
      <c r="E20" s="24">
        <v>70.64</v>
      </c>
      <c r="F20" s="24">
        <v>70.64</v>
      </c>
      <c r="G20" s="24">
        <v>0</v>
      </c>
      <c r="H20" s="16">
        <v>0</v>
      </c>
      <c r="I20" s="16">
        <v>188.61</v>
      </c>
      <c r="J20" s="24">
        <v>188.61</v>
      </c>
      <c r="K20" s="24">
        <v>0</v>
      </c>
      <c r="L20" s="24">
        <v>0</v>
      </c>
      <c r="M20" s="24">
        <f t="shared" si="2"/>
        <v>267.00169875424689</v>
      </c>
      <c r="N20" s="16">
        <f t="shared" si="3"/>
        <v>267.00169875424689</v>
      </c>
    </row>
    <row r="21" spans="1:14" x14ac:dyDescent="0.2">
      <c r="A21" s="22">
        <v>16</v>
      </c>
      <c r="B21" s="23" t="s">
        <v>29</v>
      </c>
      <c r="C21" s="24">
        <v>131.38</v>
      </c>
      <c r="D21" s="24">
        <v>208.57</v>
      </c>
      <c r="E21" s="24">
        <v>270.2</v>
      </c>
      <c r="F21" s="24">
        <v>610.16</v>
      </c>
      <c r="G21" s="24">
        <v>148.97</v>
      </c>
      <c r="H21" s="16">
        <v>144.93</v>
      </c>
      <c r="I21" s="16">
        <v>127.28</v>
      </c>
      <c r="J21" s="24">
        <v>421.17999999999995</v>
      </c>
      <c r="K21" s="24">
        <f t="shared" si="0"/>
        <v>113.38864362916729</v>
      </c>
      <c r="L21" s="24">
        <f t="shared" si="1"/>
        <v>69.487462242892079</v>
      </c>
      <c r="M21" s="24">
        <f t="shared" si="2"/>
        <v>47.10584752035529</v>
      </c>
      <c r="N21" s="16">
        <f t="shared" si="3"/>
        <v>69.027795987937594</v>
      </c>
    </row>
    <row r="22" spans="1:14" x14ac:dyDescent="0.2">
      <c r="A22" s="22">
        <v>17</v>
      </c>
      <c r="B22" s="23" t="s">
        <v>30</v>
      </c>
      <c r="C22" s="24">
        <v>0</v>
      </c>
      <c r="D22" s="24">
        <v>0</v>
      </c>
      <c r="E22" s="24">
        <v>397.34</v>
      </c>
      <c r="F22" s="24">
        <v>397.34</v>
      </c>
      <c r="G22" s="24">
        <v>0</v>
      </c>
      <c r="H22" s="16">
        <v>0</v>
      </c>
      <c r="I22" s="16">
        <v>655.7</v>
      </c>
      <c r="J22" s="24">
        <v>655.7</v>
      </c>
      <c r="K22" s="24">
        <v>0</v>
      </c>
      <c r="L22" s="24">
        <v>0</v>
      </c>
      <c r="M22" s="24">
        <f t="shared" si="2"/>
        <v>165.02239895303771</v>
      </c>
      <c r="N22" s="16">
        <f t="shared" si="3"/>
        <v>165.02239895303771</v>
      </c>
    </row>
    <row r="23" spans="1:14" x14ac:dyDescent="0.2">
      <c r="A23" s="22">
        <v>18</v>
      </c>
      <c r="B23" s="23" t="s">
        <v>31</v>
      </c>
      <c r="C23" s="24">
        <v>2920.58</v>
      </c>
      <c r="D23" s="24">
        <v>3819.28</v>
      </c>
      <c r="E23" s="24">
        <v>12723.92</v>
      </c>
      <c r="F23" s="24">
        <v>19463.78</v>
      </c>
      <c r="G23" s="24">
        <v>943.22</v>
      </c>
      <c r="H23" s="16">
        <v>4885.72</v>
      </c>
      <c r="I23" s="16">
        <v>21855.08</v>
      </c>
      <c r="J23" s="24">
        <v>27684.020000000004</v>
      </c>
      <c r="K23" s="24">
        <f t="shared" si="0"/>
        <v>32.295639907141734</v>
      </c>
      <c r="L23" s="24">
        <f t="shared" si="1"/>
        <v>127.92254037410193</v>
      </c>
      <c r="M23" s="24">
        <f t="shared" si="2"/>
        <v>171.76373318914298</v>
      </c>
      <c r="N23" s="16">
        <f t="shared" si="3"/>
        <v>142.23352298474401</v>
      </c>
    </row>
    <row r="24" spans="1:14" x14ac:dyDescent="0.2">
      <c r="A24" s="22">
        <v>19</v>
      </c>
      <c r="B24" s="23" t="s">
        <v>32</v>
      </c>
      <c r="C24" s="24">
        <v>519.53</v>
      </c>
      <c r="D24" s="24">
        <v>3300.57</v>
      </c>
      <c r="E24" s="24">
        <v>11646.23</v>
      </c>
      <c r="F24" s="24">
        <v>15466.33</v>
      </c>
      <c r="G24" s="24">
        <v>647.30999999999995</v>
      </c>
      <c r="H24" s="16">
        <v>2159.66</v>
      </c>
      <c r="I24" s="16">
        <v>11925.81</v>
      </c>
      <c r="J24" s="24">
        <v>14732.779999999999</v>
      </c>
      <c r="K24" s="24">
        <f t="shared" si="0"/>
        <v>124.59530729697997</v>
      </c>
      <c r="L24" s="24">
        <f t="shared" si="1"/>
        <v>65.432940370905627</v>
      </c>
      <c r="M24" s="24">
        <f t="shared" si="2"/>
        <v>102.40060517437833</v>
      </c>
      <c r="N24" s="16">
        <f t="shared" si="3"/>
        <v>95.257116588098128</v>
      </c>
    </row>
    <row r="25" spans="1:14" x14ac:dyDescent="0.2">
      <c r="A25" s="22">
        <v>20</v>
      </c>
      <c r="B25" s="23" t="s">
        <v>33</v>
      </c>
      <c r="C25" s="24">
        <v>955.17</v>
      </c>
      <c r="D25" s="24">
        <v>1561.91</v>
      </c>
      <c r="E25" s="24">
        <v>6173.82</v>
      </c>
      <c r="F25" s="24">
        <v>8690.89</v>
      </c>
      <c r="G25" s="24">
        <v>803.02</v>
      </c>
      <c r="H25" s="16">
        <v>1528.96</v>
      </c>
      <c r="I25" s="16">
        <v>4031.61</v>
      </c>
      <c r="J25" s="24">
        <v>6363.59</v>
      </c>
      <c r="K25" s="24">
        <f t="shared" si="0"/>
        <v>84.070898374111408</v>
      </c>
      <c r="L25" s="24">
        <f t="shared" si="1"/>
        <v>97.890403416330003</v>
      </c>
      <c r="M25" s="24">
        <f t="shared" si="2"/>
        <v>65.301709476466769</v>
      </c>
      <c r="N25" s="16">
        <f t="shared" si="3"/>
        <v>73.221384691326207</v>
      </c>
    </row>
    <row r="26" spans="1:14" x14ac:dyDescent="0.2">
      <c r="A26" s="22">
        <v>21</v>
      </c>
      <c r="B26" s="23" t="s">
        <v>34</v>
      </c>
      <c r="C26" s="24">
        <v>224.28</v>
      </c>
      <c r="D26" s="24">
        <v>2268.42</v>
      </c>
      <c r="E26" s="24">
        <v>2236.79</v>
      </c>
      <c r="F26" s="24">
        <v>4729.49</v>
      </c>
      <c r="G26" s="24">
        <v>160.59</v>
      </c>
      <c r="H26" s="16">
        <v>1289.1600000000001</v>
      </c>
      <c r="I26" s="16">
        <v>1516.8000000000002</v>
      </c>
      <c r="J26" s="24">
        <v>2966.55</v>
      </c>
      <c r="K26" s="24">
        <f t="shared" si="0"/>
        <v>71.602461209202787</v>
      </c>
      <c r="L26" s="24">
        <f t="shared" si="1"/>
        <v>56.830745629116308</v>
      </c>
      <c r="M26" s="24">
        <f t="shared" si="2"/>
        <v>67.811461961113935</v>
      </c>
      <c r="N26" s="16">
        <f t="shared" si="3"/>
        <v>62.724522094348444</v>
      </c>
    </row>
    <row r="27" spans="1:14" x14ac:dyDescent="0.2">
      <c r="A27" s="22">
        <v>22</v>
      </c>
      <c r="B27" s="23" t="s">
        <v>35</v>
      </c>
      <c r="C27" s="24">
        <v>135.63999999999999</v>
      </c>
      <c r="D27" s="24">
        <v>216.71</v>
      </c>
      <c r="E27" s="24">
        <v>5142.22</v>
      </c>
      <c r="F27" s="24">
        <v>5494.57</v>
      </c>
      <c r="G27" s="24">
        <v>549.38</v>
      </c>
      <c r="H27" s="16">
        <v>1463.5</v>
      </c>
      <c r="I27" s="16">
        <v>3233.28</v>
      </c>
      <c r="J27" s="24">
        <v>5246.16</v>
      </c>
      <c r="K27" s="24">
        <f t="shared" si="0"/>
        <v>405.02801533470961</v>
      </c>
      <c r="L27" s="24">
        <f t="shared" si="1"/>
        <v>675.32647316690509</v>
      </c>
      <c r="M27" s="24">
        <f t="shared" si="2"/>
        <v>62.877123110252001</v>
      </c>
      <c r="N27" s="16">
        <f t="shared" si="3"/>
        <v>95.47899107664476</v>
      </c>
    </row>
    <row r="28" spans="1:14" x14ac:dyDescent="0.2">
      <c r="A28" s="22">
        <v>23</v>
      </c>
      <c r="B28" s="23" t="s">
        <v>36</v>
      </c>
      <c r="C28" s="24">
        <v>0</v>
      </c>
      <c r="D28" s="24">
        <v>0</v>
      </c>
      <c r="E28" s="24">
        <v>35.24</v>
      </c>
      <c r="F28" s="24">
        <v>35.24</v>
      </c>
      <c r="G28" s="24">
        <v>0</v>
      </c>
      <c r="H28" s="16">
        <v>0</v>
      </c>
      <c r="I28" s="16">
        <v>26.35</v>
      </c>
      <c r="J28" s="24">
        <v>26.35</v>
      </c>
      <c r="K28" s="24">
        <v>0</v>
      </c>
      <c r="L28" s="24">
        <v>0</v>
      </c>
      <c r="M28" s="24">
        <f t="shared" si="2"/>
        <v>74.772985244040854</v>
      </c>
      <c r="N28" s="16">
        <f t="shared" si="3"/>
        <v>74.772985244040854</v>
      </c>
    </row>
    <row r="29" spans="1:14" x14ac:dyDescent="0.2">
      <c r="A29" s="22">
        <v>24</v>
      </c>
      <c r="B29" s="23" t="s">
        <v>37</v>
      </c>
      <c r="C29" s="24">
        <v>0</v>
      </c>
      <c r="D29" s="24">
        <v>0</v>
      </c>
      <c r="E29" s="24">
        <v>443.47</v>
      </c>
      <c r="F29" s="24">
        <v>443.47</v>
      </c>
      <c r="G29" s="24">
        <v>0</v>
      </c>
      <c r="H29" s="16">
        <v>0</v>
      </c>
      <c r="I29" s="16">
        <v>293.10000000000002</v>
      </c>
      <c r="J29" s="24">
        <v>293.10000000000002</v>
      </c>
      <c r="K29" s="24">
        <v>0</v>
      </c>
      <c r="L29" s="24">
        <v>0</v>
      </c>
      <c r="M29" s="24">
        <f t="shared" si="2"/>
        <v>66.092407603671049</v>
      </c>
      <c r="N29" s="16">
        <f t="shared" si="3"/>
        <v>66.092407603671049</v>
      </c>
    </row>
    <row r="30" spans="1:14" x14ac:dyDescent="0.2">
      <c r="A30" s="22">
        <v>25</v>
      </c>
      <c r="B30" s="23" t="s">
        <v>38</v>
      </c>
      <c r="C30" s="24">
        <v>0</v>
      </c>
      <c r="D30" s="24">
        <v>0</v>
      </c>
      <c r="E30" s="24">
        <v>45.39</v>
      </c>
      <c r="F30" s="24">
        <v>45.39</v>
      </c>
      <c r="G30" s="24">
        <v>0</v>
      </c>
      <c r="H30" s="16">
        <v>0</v>
      </c>
      <c r="I30" s="16">
        <v>9.19</v>
      </c>
      <c r="J30" s="24">
        <v>9.19</v>
      </c>
      <c r="K30" s="24">
        <v>0</v>
      </c>
      <c r="L30" s="24">
        <v>0</v>
      </c>
      <c r="M30" s="24">
        <f t="shared" si="2"/>
        <v>20.246750385547475</v>
      </c>
      <c r="N30" s="16">
        <f t="shared" si="3"/>
        <v>20.246750385547475</v>
      </c>
    </row>
    <row r="31" spans="1:14" x14ac:dyDescent="0.2">
      <c r="A31" s="22">
        <v>26</v>
      </c>
      <c r="B31" s="23" t="s">
        <v>39</v>
      </c>
      <c r="C31" s="24">
        <v>137.91999999999999</v>
      </c>
      <c r="D31" s="24">
        <v>452.41</v>
      </c>
      <c r="E31" s="24">
        <v>2051.5700000000002</v>
      </c>
      <c r="F31" s="24">
        <v>2641.89</v>
      </c>
      <c r="G31" s="24">
        <v>73.349999999999994</v>
      </c>
      <c r="H31" s="16">
        <v>241.59</v>
      </c>
      <c r="I31" s="16">
        <v>5489.59</v>
      </c>
      <c r="J31" s="24">
        <v>5804.53</v>
      </c>
      <c r="K31" s="24">
        <f t="shared" si="0"/>
        <v>53.183004640371237</v>
      </c>
      <c r="L31" s="24">
        <f t="shared" si="1"/>
        <v>53.400676377622069</v>
      </c>
      <c r="M31" s="24">
        <f t="shared" si="2"/>
        <v>267.57995096438333</v>
      </c>
      <c r="N31" s="16">
        <f t="shared" si="3"/>
        <v>219.71126731241651</v>
      </c>
    </row>
    <row r="32" spans="1:14" x14ac:dyDescent="0.2">
      <c r="A32" s="22">
        <v>27</v>
      </c>
      <c r="B32" s="23" t="s">
        <v>40</v>
      </c>
      <c r="C32" s="24">
        <v>0</v>
      </c>
      <c r="D32" s="24">
        <v>0</v>
      </c>
      <c r="E32" s="24">
        <v>52.57</v>
      </c>
      <c r="F32" s="24">
        <v>52.57</v>
      </c>
      <c r="G32" s="24">
        <v>0</v>
      </c>
      <c r="H32" s="16">
        <v>0</v>
      </c>
      <c r="I32" s="16">
        <v>57.54</v>
      </c>
      <c r="J32" s="24">
        <v>57.54</v>
      </c>
      <c r="K32" s="24">
        <v>0</v>
      </c>
      <c r="L32" s="24">
        <v>0</v>
      </c>
      <c r="M32" s="24">
        <f t="shared" si="2"/>
        <v>109.45406125166444</v>
      </c>
      <c r="N32" s="16">
        <f t="shared" si="3"/>
        <v>109.45406125166444</v>
      </c>
    </row>
    <row r="33" spans="1:14" x14ac:dyDescent="0.2">
      <c r="A33" s="22">
        <v>28</v>
      </c>
      <c r="B33" s="23" t="s">
        <v>41</v>
      </c>
      <c r="C33" s="24">
        <v>126.93</v>
      </c>
      <c r="D33" s="24">
        <v>0</v>
      </c>
      <c r="E33" s="24">
        <v>139.13</v>
      </c>
      <c r="F33" s="24">
        <v>266.06</v>
      </c>
      <c r="G33" s="24">
        <v>15.71</v>
      </c>
      <c r="H33" s="16">
        <v>0</v>
      </c>
      <c r="I33" s="16">
        <v>676.28000000000009</v>
      </c>
      <c r="J33" s="24">
        <v>691.99000000000012</v>
      </c>
      <c r="K33" s="24">
        <f t="shared" si="0"/>
        <v>12.376900653903727</v>
      </c>
      <c r="L33" s="24">
        <v>0</v>
      </c>
      <c r="M33" s="24">
        <f t="shared" si="2"/>
        <v>486.07776899302814</v>
      </c>
      <c r="N33" s="16">
        <f t="shared" si="3"/>
        <v>260.08795008644671</v>
      </c>
    </row>
    <row r="34" spans="1:14" x14ac:dyDescent="0.2">
      <c r="A34" s="22">
        <v>29</v>
      </c>
      <c r="B34" s="23" t="s">
        <v>42</v>
      </c>
      <c r="C34" s="24">
        <v>0</v>
      </c>
      <c r="D34" s="24">
        <v>0</v>
      </c>
      <c r="E34" s="24">
        <v>231.48</v>
      </c>
      <c r="F34" s="24">
        <v>231.48</v>
      </c>
      <c r="G34" s="24">
        <v>0</v>
      </c>
      <c r="H34" s="16">
        <v>0</v>
      </c>
      <c r="I34" s="16">
        <v>58.59</v>
      </c>
      <c r="J34" s="24">
        <v>58.59</v>
      </c>
      <c r="K34" s="24">
        <v>0</v>
      </c>
      <c r="L34" s="24">
        <v>0</v>
      </c>
      <c r="M34" s="24">
        <f t="shared" si="2"/>
        <v>25.311041990668741</v>
      </c>
      <c r="N34" s="16">
        <f t="shared" si="3"/>
        <v>25.311041990668741</v>
      </c>
    </row>
    <row r="35" spans="1:14" x14ac:dyDescent="0.2">
      <c r="A35" s="22">
        <v>30</v>
      </c>
      <c r="B35" s="23" t="s">
        <v>43</v>
      </c>
      <c r="C35" s="24">
        <v>0</v>
      </c>
      <c r="D35" s="24">
        <v>0</v>
      </c>
      <c r="E35" s="24">
        <v>12.42</v>
      </c>
      <c r="F35" s="24">
        <v>12.42</v>
      </c>
      <c r="G35" s="24">
        <v>0</v>
      </c>
      <c r="H35" s="16">
        <v>0</v>
      </c>
      <c r="I35" s="16">
        <v>12.56</v>
      </c>
      <c r="J35" s="24">
        <v>12.56</v>
      </c>
      <c r="K35" s="24">
        <v>0</v>
      </c>
      <c r="L35" s="24">
        <v>0</v>
      </c>
      <c r="M35" s="24">
        <f t="shared" si="2"/>
        <v>101.12721417069244</v>
      </c>
      <c r="N35" s="16">
        <f t="shared" si="3"/>
        <v>101.12721417069244</v>
      </c>
    </row>
    <row r="36" spans="1:14" x14ac:dyDescent="0.2">
      <c r="A36" s="22">
        <v>31</v>
      </c>
      <c r="B36" s="23" t="s">
        <v>44</v>
      </c>
      <c r="C36" s="24">
        <v>0</v>
      </c>
      <c r="D36" s="24">
        <v>0</v>
      </c>
      <c r="E36" s="24">
        <v>1449.2</v>
      </c>
      <c r="F36" s="24">
        <v>1449.2</v>
      </c>
      <c r="G36" s="24">
        <v>0</v>
      </c>
      <c r="H36" s="16">
        <v>0</v>
      </c>
      <c r="I36" s="16">
        <v>2504.4499999999998</v>
      </c>
      <c r="J36" s="24">
        <v>2504.4499999999998</v>
      </c>
      <c r="K36" s="24">
        <v>0</v>
      </c>
      <c r="L36" s="24">
        <v>0</v>
      </c>
      <c r="M36" s="24">
        <f t="shared" si="2"/>
        <v>172.81603643389454</v>
      </c>
      <c r="N36" s="16">
        <f t="shared" si="3"/>
        <v>172.81603643389454</v>
      </c>
    </row>
    <row r="37" spans="1:14" s="15" customFormat="1" x14ac:dyDescent="0.2">
      <c r="A37" s="26" t="s">
        <v>45</v>
      </c>
      <c r="B37" s="27"/>
      <c r="C37" s="20">
        <v>6531.97</v>
      </c>
      <c r="D37" s="20">
        <v>15719.28</v>
      </c>
      <c r="E37" s="20">
        <v>55033.8</v>
      </c>
      <c r="F37" s="20">
        <v>77285.05</v>
      </c>
      <c r="G37" s="20">
        <v>4349.33</v>
      </c>
      <c r="H37" s="17">
        <v>14238.43</v>
      </c>
      <c r="I37" s="17">
        <v>62705.61</v>
      </c>
      <c r="J37" s="20">
        <v>81611.170000000013</v>
      </c>
      <c r="K37" s="20">
        <f t="shared" ref="K37:K57" si="4">(G37/C37)*100</f>
        <v>66.585272130766057</v>
      </c>
      <c r="L37" s="20">
        <f t="shared" ref="L37:L57" si="5">(H37/D37)*100</f>
        <v>90.579403127878635</v>
      </c>
      <c r="M37" s="20">
        <f t="shared" ref="M37:M57" si="6">(I37/E37)*100</f>
        <v>113.94017858116285</v>
      </c>
      <c r="N37" s="17">
        <f t="shared" ref="N37:N57" si="7">(J37/F37)*100</f>
        <v>105.59761558024483</v>
      </c>
    </row>
    <row r="38" spans="1:14" x14ac:dyDescent="0.2">
      <c r="A38" s="22">
        <v>32</v>
      </c>
      <c r="B38" s="23" t="s">
        <v>46</v>
      </c>
      <c r="C38" s="24">
        <v>12055.4</v>
      </c>
      <c r="D38" s="24">
        <v>4437.58</v>
      </c>
      <c r="E38" s="24">
        <v>5455.95</v>
      </c>
      <c r="F38" s="24">
        <v>21948.93</v>
      </c>
      <c r="G38" s="24">
        <v>5197.16</v>
      </c>
      <c r="H38" s="16">
        <v>1549.23</v>
      </c>
      <c r="I38" s="16">
        <v>1130.0600000000011</v>
      </c>
      <c r="J38" s="24">
        <v>7876.4500000000007</v>
      </c>
      <c r="K38" s="24">
        <f t="shared" si="4"/>
        <v>43.110639215621219</v>
      </c>
      <c r="L38" s="24">
        <f t="shared" si="5"/>
        <v>34.91159595996016</v>
      </c>
      <c r="M38" s="24">
        <f t="shared" si="6"/>
        <v>20.712433215113794</v>
      </c>
      <c r="N38" s="16">
        <f t="shared" si="7"/>
        <v>35.885348397393408</v>
      </c>
    </row>
    <row r="39" spans="1:14" s="15" customFormat="1" x14ac:dyDescent="0.2">
      <c r="A39" s="26" t="s">
        <v>47</v>
      </c>
      <c r="B39" s="27"/>
      <c r="C39" s="20">
        <v>12055.4</v>
      </c>
      <c r="D39" s="20">
        <v>4437.58</v>
      </c>
      <c r="E39" s="20">
        <v>5455.95</v>
      </c>
      <c r="F39" s="20">
        <v>21948.93</v>
      </c>
      <c r="G39" s="20">
        <v>5197.16</v>
      </c>
      <c r="H39" s="17">
        <v>1549.23</v>
      </c>
      <c r="I39" s="17">
        <v>1130.0600000000011</v>
      </c>
      <c r="J39" s="20">
        <v>7876.4500000000007</v>
      </c>
      <c r="K39" s="20">
        <f t="shared" si="4"/>
        <v>43.110639215621219</v>
      </c>
      <c r="L39" s="20">
        <f t="shared" si="5"/>
        <v>34.91159595996016</v>
      </c>
      <c r="M39" s="20">
        <f t="shared" si="6"/>
        <v>20.712433215113794</v>
      </c>
      <c r="N39" s="17">
        <f t="shared" si="7"/>
        <v>35.885348397393408</v>
      </c>
    </row>
    <row r="40" spans="1:14" x14ac:dyDescent="0.2">
      <c r="A40" s="22">
        <v>33</v>
      </c>
      <c r="B40" s="23" t="s">
        <v>48</v>
      </c>
      <c r="C40" s="24">
        <v>13253.2</v>
      </c>
      <c r="D40" s="24">
        <v>3053.31</v>
      </c>
      <c r="E40" s="24">
        <v>1734.54</v>
      </c>
      <c r="F40" s="24">
        <v>18041.05</v>
      </c>
      <c r="G40" s="24">
        <v>6357.69</v>
      </c>
      <c r="H40" s="16">
        <v>2260.0100000000002</v>
      </c>
      <c r="I40" s="16">
        <v>1727.6600000000003</v>
      </c>
      <c r="J40" s="24">
        <v>10345.36</v>
      </c>
      <c r="K40" s="24">
        <f t="shared" si="4"/>
        <v>47.970980593366122</v>
      </c>
      <c r="L40" s="24">
        <f t="shared" si="5"/>
        <v>74.018360402317498</v>
      </c>
      <c r="M40" s="24">
        <f t="shared" si="6"/>
        <v>99.603353050376484</v>
      </c>
      <c r="N40" s="16">
        <f t="shared" si="7"/>
        <v>57.343447304896344</v>
      </c>
    </row>
    <row r="41" spans="1:14" s="15" customFormat="1" x14ac:dyDescent="0.2">
      <c r="A41" s="26" t="s">
        <v>49</v>
      </c>
      <c r="B41" s="27"/>
      <c r="C41" s="25">
        <v>13253.2</v>
      </c>
      <c r="D41" s="25">
        <v>3053.31</v>
      </c>
      <c r="E41" s="25">
        <v>1734.54</v>
      </c>
      <c r="F41" s="25">
        <v>18041.05</v>
      </c>
      <c r="G41" s="25">
        <v>6357.69</v>
      </c>
      <c r="H41" s="25">
        <v>2260.0100000000002</v>
      </c>
      <c r="I41" s="25">
        <v>1727.6600000000003</v>
      </c>
      <c r="J41" s="25">
        <v>10345.36</v>
      </c>
      <c r="K41" s="20">
        <f t="shared" si="4"/>
        <v>47.970980593366122</v>
      </c>
      <c r="L41" s="20">
        <f t="shared" si="5"/>
        <v>74.018360402317498</v>
      </c>
      <c r="M41" s="20">
        <f t="shared" si="6"/>
        <v>99.603353050376484</v>
      </c>
      <c r="N41" s="20">
        <f t="shared" si="7"/>
        <v>57.343447304896344</v>
      </c>
    </row>
    <row r="42" spans="1:14" x14ac:dyDescent="0.2">
      <c r="A42" s="22">
        <v>34</v>
      </c>
      <c r="B42" s="23" t="s">
        <v>50</v>
      </c>
      <c r="C42" s="24">
        <v>0.86</v>
      </c>
      <c r="D42" s="24">
        <v>2.4300000000000002</v>
      </c>
      <c r="E42" s="24">
        <v>1330.88</v>
      </c>
      <c r="F42" s="24">
        <v>1334.17</v>
      </c>
      <c r="G42" s="24">
        <v>82.3</v>
      </c>
      <c r="H42" s="24">
        <v>701.96</v>
      </c>
      <c r="I42" s="24">
        <v>2033.38</v>
      </c>
      <c r="J42" s="24">
        <v>2817.6400000000003</v>
      </c>
      <c r="K42" s="24">
        <f t="shared" si="4"/>
        <v>9569.7674418604656</v>
      </c>
      <c r="L42" s="24">
        <f t="shared" si="5"/>
        <v>28887.242798353906</v>
      </c>
      <c r="M42" s="24">
        <f t="shared" si="6"/>
        <v>152.78462370762202</v>
      </c>
      <c r="N42" s="24">
        <f t="shared" si="7"/>
        <v>211.19047797507068</v>
      </c>
    </row>
    <row r="43" spans="1:14" x14ac:dyDescent="0.2">
      <c r="A43" s="22">
        <v>35</v>
      </c>
      <c r="B43" s="23" t="s">
        <v>51</v>
      </c>
      <c r="C43" s="24">
        <v>2.02</v>
      </c>
      <c r="D43" s="24">
        <v>54.49</v>
      </c>
      <c r="E43" s="24">
        <v>825.43</v>
      </c>
      <c r="F43" s="24">
        <v>881.95</v>
      </c>
      <c r="G43" s="24">
        <v>0.33</v>
      </c>
      <c r="H43" s="24">
        <v>62.89</v>
      </c>
      <c r="I43" s="24">
        <v>282.86</v>
      </c>
      <c r="J43" s="24">
        <v>346.08000000000004</v>
      </c>
      <c r="K43" s="24">
        <f t="shared" si="4"/>
        <v>16.336633663366339</v>
      </c>
      <c r="L43" s="24">
        <f t="shared" si="5"/>
        <v>115.41567260047717</v>
      </c>
      <c r="M43" s="24">
        <f t="shared" si="6"/>
        <v>34.268199605054342</v>
      </c>
      <c r="N43" s="24">
        <f t="shared" si="7"/>
        <v>39.240319746017349</v>
      </c>
    </row>
    <row r="44" spans="1:14" x14ac:dyDescent="0.2">
      <c r="A44" s="22">
        <v>36</v>
      </c>
      <c r="B44" s="23" t="s">
        <v>52</v>
      </c>
      <c r="C44" s="24">
        <v>25.69</v>
      </c>
      <c r="D44" s="24">
        <v>162.91999999999999</v>
      </c>
      <c r="E44" s="24">
        <v>189.15</v>
      </c>
      <c r="F44" s="24">
        <v>377.76</v>
      </c>
      <c r="G44" s="24">
        <v>22.25</v>
      </c>
      <c r="H44" s="24">
        <v>202.66</v>
      </c>
      <c r="I44" s="24">
        <v>216.2</v>
      </c>
      <c r="J44" s="24">
        <v>441.11</v>
      </c>
      <c r="K44" s="24">
        <f t="shared" si="4"/>
        <v>86.609575710393145</v>
      </c>
      <c r="L44" s="24">
        <f t="shared" si="5"/>
        <v>124.39233979867421</v>
      </c>
      <c r="M44" s="24">
        <f t="shared" si="6"/>
        <v>114.30081945545862</v>
      </c>
      <c r="N44" s="24">
        <f t="shared" si="7"/>
        <v>116.76990681914444</v>
      </c>
    </row>
    <row r="45" spans="1:14" x14ac:dyDescent="0.2">
      <c r="A45" s="22">
        <v>37</v>
      </c>
      <c r="B45" s="23" t="s">
        <v>53</v>
      </c>
      <c r="C45" s="24">
        <v>2.79</v>
      </c>
      <c r="D45" s="24">
        <v>34.56</v>
      </c>
      <c r="E45" s="24">
        <v>983.62</v>
      </c>
      <c r="F45" s="24">
        <v>1020.97</v>
      </c>
      <c r="G45" s="24">
        <v>98.31</v>
      </c>
      <c r="H45" s="24">
        <v>53.12</v>
      </c>
      <c r="I45" s="24">
        <v>426.71</v>
      </c>
      <c r="J45" s="24">
        <v>578.14</v>
      </c>
      <c r="K45" s="24">
        <f t="shared" si="4"/>
        <v>3523.6559139784945</v>
      </c>
      <c r="L45" s="24">
        <f t="shared" si="5"/>
        <v>153.70370370370367</v>
      </c>
      <c r="M45" s="24">
        <f t="shared" si="6"/>
        <v>43.381590451597155</v>
      </c>
      <c r="N45" s="24">
        <f t="shared" si="7"/>
        <v>56.626541426290679</v>
      </c>
    </row>
    <row r="46" spans="1:14" x14ac:dyDescent="0.2">
      <c r="A46" s="22">
        <v>38</v>
      </c>
      <c r="B46" s="23" t="s">
        <v>54</v>
      </c>
      <c r="C46" s="24">
        <v>6.06</v>
      </c>
      <c r="D46" s="24">
        <v>1.68</v>
      </c>
      <c r="E46" s="24">
        <v>46.27</v>
      </c>
      <c r="F46" s="24">
        <v>54.01</v>
      </c>
      <c r="G46" s="24">
        <v>43.99</v>
      </c>
      <c r="H46" s="24">
        <v>52.71</v>
      </c>
      <c r="I46" s="24">
        <v>158.99</v>
      </c>
      <c r="J46" s="24">
        <v>255.69</v>
      </c>
      <c r="K46" s="24">
        <f t="shared" si="4"/>
        <v>725.90759075907602</v>
      </c>
      <c r="L46" s="24">
        <f t="shared" si="5"/>
        <v>3137.5</v>
      </c>
      <c r="M46" s="24">
        <f t="shared" si="6"/>
        <v>343.61357250918519</v>
      </c>
      <c r="N46" s="24">
        <f t="shared" si="7"/>
        <v>473.41233104980563</v>
      </c>
    </row>
    <row r="47" spans="1:14" x14ac:dyDescent="0.2">
      <c r="A47" s="22">
        <v>39</v>
      </c>
      <c r="B47" s="23" t="s">
        <v>55</v>
      </c>
      <c r="C47" s="24">
        <v>0</v>
      </c>
      <c r="D47" s="24">
        <v>0</v>
      </c>
      <c r="E47" s="24">
        <v>283.62</v>
      </c>
      <c r="F47" s="24">
        <v>283.62</v>
      </c>
      <c r="G47" s="24">
        <v>0</v>
      </c>
      <c r="H47" s="24">
        <v>0</v>
      </c>
      <c r="I47" s="24">
        <v>132.36000000000001</v>
      </c>
      <c r="J47" s="24">
        <v>132.36000000000001</v>
      </c>
      <c r="K47" s="24">
        <v>0</v>
      </c>
      <c r="L47" s="24">
        <v>0</v>
      </c>
      <c r="M47" s="24">
        <f t="shared" si="6"/>
        <v>46.668077004442573</v>
      </c>
      <c r="N47" s="24">
        <f t="shared" si="7"/>
        <v>46.668077004442573</v>
      </c>
    </row>
    <row r="48" spans="1:14" x14ac:dyDescent="0.2">
      <c r="A48" s="22">
        <v>40</v>
      </c>
      <c r="B48" s="23" t="s">
        <v>56</v>
      </c>
      <c r="C48" s="24">
        <v>0.71</v>
      </c>
      <c r="D48" s="24">
        <v>3.29</v>
      </c>
      <c r="E48" s="24">
        <v>273.94</v>
      </c>
      <c r="F48" s="24">
        <v>277.95</v>
      </c>
      <c r="G48" s="24">
        <v>9.9499999999999993</v>
      </c>
      <c r="H48" s="24">
        <v>34.35</v>
      </c>
      <c r="I48" s="24">
        <v>115.66999999999999</v>
      </c>
      <c r="J48" s="24">
        <v>159.96999999999997</v>
      </c>
      <c r="K48" s="24">
        <f t="shared" si="4"/>
        <v>1401.4084507042253</v>
      </c>
      <c r="L48" s="24">
        <f t="shared" si="5"/>
        <v>1044.0729483282676</v>
      </c>
      <c r="M48" s="24">
        <f t="shared" si="6"/>
        <v>42.224574724392198</v>
      </c>
      <c r="N48" s="24">
        <f t="shared" si="7"/>
        <v>57.553516819571861</v>
      </c>
    </row>
    <row r="49" spans="1:14" s="15" customFormat="1" x14ac:dyDescent="0.2">
      <c r="A49" s="26" t="s">
        <v>57</v>
      </c>
      <c r="B49" s="27"/>
      <c r="C49" s="25">
        <v>38.14</v>
      </c>
      <c r="D49" s="25">
        <v>259.38</v>
      </c>
      <c r="E49" s="25">
        <v>3932.91</v>
      </c>
      <c r="F49" s="25">
        <v>4230.43</v>
      </c>
      <c r="G49" s="25">
        <v>257.14</v>
      </c>
      <c r="H49" s="25">
        <v>1107.68</v>
      </c>
      <c r="I49" s="25">
        <v>3366.1700000000005</v>
      </c>
      <c r="J49" s="25">
        <v>4730.9900000000007</v>
      </c>
      <c r="K49" s="20">
        <f t="shared" si="4"/>
        <v>674.20031463030932</v>
      </c>
      <c r="L49" s="20">
        <f t="shared" si="5"/>
        <v>427.04911712545305</v>
      </c>
      <c r="M49" s="20">
        <f t="shared" si="6"/>
        <v>85.58980500443694</v>
      </c>
      <c r="N49" s="20">
        <f t="shared" si="7"/>
        <v>111.83236692251144</v>
      </c>
    </row>
    <row r="50" spans="1:14" x14ac:dyDescent="0.2">
      <c r="A50" s="22">
        <v>41</v>
      </c>
      <c r="B50" s="23" t="s">
        <v>58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</row>
    <row r="51" spans="1:14" x14ac:dyDescent="0.2">
      <c r="A51" s="22">
        <v>42</v>
      </c>
      <c r="B51" s="23" t="s">
        <v>59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</row>
    <row r="52" spans="1:14" x14ac:dyDescent="0.2">
      <c r="A52" s="22">
        <v>43</v>
      </c>
      <c r="B52" s="23" t="s">
        <v>60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</row>
    <row r="53" spans="1:14" x14ac:dyDescent="0.2">
      <c r="A53" s="22">
        <v>44</v>
      </c>
      <c r="B53" s="23" t="s">
        <v>61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</row>
    <row r="54" spans="1:14" x14ac:dyDescent="0.2">
      <c r="A54" s="22">
        <v>45</v>
      </c>
      <c r="B54" s="23" t="s">
        <v>62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</row>
    <row r="55" spans="1:14" x14ac:dyDescent="0.2">
      <c r="A55" s="22">
        <v>46</v>
      </c>
      <c r="B55" s="23" t="s">
        <v>63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</row>
    <row r="56" spans="1:14" s="15" customFormat="1" x14ac:dyDescent="0.2">
      <c r="A56" s="26" t="s">
        <v>64</v>
      </c>
      <c r="B56" s="27"/>
      <c r="C56" s="20">
        <f t="shared" ref="C56:J56" si="8">SUM(C50:C55)</f>
        <v>0</v>
      </c>
      <c r="D56" s="20">
        <f t="shared" si="8"/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f t="shared" si="8"/>
        <v>0</v>
      </c>
      <c r="K56" s="20">
        <f t="shared" ref="K56" si="9">SUM(K50:K55)</f>
        <v>0</v>
      </c>
      <c r="L56" s="20">
        <f t="shared" ref="L56" si="10">SUM(L50:L55)</f>
        <v>0</v>
      </c>
      <c r="M56" s="20">
        <f t="shared" ref="M56" si="11">SUM(M50:M55)</f>
        <v>0</v>
      </c>
      <c r="N56" s="20">
        <f t="shared" ref="N56" si="12">SUM(N50:N55)</f>
        <v>0</v>
      </c>
    </row>
    <row r="57" spans="1:14" s="15" customFormat="1" x14ac:dyDescent="0.2">
      <c r="A57" s="26" t="s">
        <v>65</v>
      </c>
      <c r="B57" s="27"/>
      <c r="C57" s="25">
        <f t="shared" ref="C57:J57" si="13">SUM(C17+C37+C39+C41+C49+C56)</f>
        <v>62612.66</v>
      </c>
      <c r="D57" s="25">
        <f t="shared" si="13"/>
        <v>65050.479999999996</v>
      </c>
      <c r="E57" s="25">
        <f t="shared" si="13"/>
        <v>173903.38</v>
      </c>
      <c r="F57" s="25">
        <f t="shared" si="13"/>
        <v>301566.51999999996</v>
      </c>
      <c r="G57" s="25">
        <f t="shared" si="13"/>
        <v>29652.639999999999</v>
      </c>
      <c r="H57" s="25">
        <f t="shared" si="13"/>
        <v>41425.620000000003</v>
      </c>
      <c r="I57" s="25">
        <f t="shared" si="13"/>
        <v>171116.04</v>
      </c>
      <c r="J57" s="25">
        <f t="shared" si="13"/>
        <v>242512.10000000003</v>
      </c>
      <c r="K57" s="20">
        <f t="shared" si="4"/>
        <v>47.358856819052249</v>
      </c>
      <c r="L57" s="20">
        <f t="shared" si="5"/>
        <v>63.682266449071555</v>
      </c>
      <c r="M57" s="20">
        <f t="shared" si="6"/>
        <v>98.397190439886799</v>
      </c>
      <c r="N57" s="20">
        <f t="shared" si="7"/>
        <v>80.417448196835664</v>
      </c>
    </row>
  </sheetData>
  <sheetProtection selectLockedCells="1" selectUnlockedCells="1"/>
  <mergeCells count="15">
    <mergeCell ref="C1:N1"/>
    <mergeCell ref="K2:N2"/>
    <mergeCell ref="A3:A4"/>
    <mergeCell ref="B3:B4"/>
    <mergeCell ref="C3:F3"/>
    <mergeCell ref="G3:J3"/>
    <mergeCell ref="K3:N3"/>
    <mergeCell ref="C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t4e</vt:lpstr>
      <vt:lpstr>Districtwise</vt:lpstr>
      <vt:lpstr>T4C</vt:lpstr>
      <vt:lpstr>T4A</vt:lpstr>
      <vt:lpstr>T4A!Excel_BuiltIn_Print_Area</vt:lpstr>
      <vt:lpstr>T4C!Excel_BuiltIn_Print_Area</vt:lpstr>
      <vt:lpstr>T4A!Print_Area</vt:lpstr>
      <vt:lpstr>T4C!Print_Area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2016-05-26T08:13:55Z</cp:lastPrinted>
  <dcterms:created xsi:type="dcterms:W3CDTF">2016-01-19T06:47:21Z</dcterms:created>
  <dcterms:modified xsi:type="dcterms:W3CDTF">2025-09-29T10:22:09Z</dcterms:modified>
</cp:coreProperties>
</file>